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U:\1 Švrčková\2026 celoplošky\rozpočty\"/>
    </mc:Choice>
  </mc:AlternateContent>
  <xr:revisionPtr revIDLastSave="0" documentId="13_ncr:1_{028C5CB0-5A77-4AE5-A6A5-992761A6D8FA}" xr6:coauthVersionLast="47" xr6:coauthVersionMax="47" xr10:uidLastSave="{00000000-0000-0000-0000-000000000000}"/>
  <bookViews>
    <workbookView xWindow="3465" yWindow="330" windowWidth="22155" windowHeight="14430" activeTab="3" xr2:uid="{00000000-000D-0000-FFFF-FFFF00000000}"/>
  </bookViews>
  <sheets>
    <sheet name="Stavební rozpočet - součet" sheetId="1" r:id="rId1"/>
    <sheet name="Krycí list rozpočtu" sheetId="2" r:id="rId2"/>
    <sheet name="VORN" sheetId="3" state="hidden" r:id="rId3"/>
    <sheet name="Stavební rozpočet" sheetId="4" r:id="rId4"/>
  </sheets>
  <definedNames>
    <definedName name="vorn_sum">VORN!$I$36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J141" i="4" l="1"/>
  <c r="BF141" i="4"/>
  <c r="BD141" i="4"/>
  <c r="AP141" i="4"/>
  <c r="AO141" i="4"/>
  <c r="AK141" i="4"/>
  <c r="AJ141" i="4"/>
  <c r="AH141" i="4"/>
  <c r="AG141" i="4"/>
  <c r="AF141" i="4"/>
  <c r="AE141" i="4"/>
  <c r="AD141" i="4"/>
  <c r="AC141" i="4"/>
  <c r="AB141" i="4"/>
  <c r="Z141" i="4"/>
  <c r="I141" i="4"/>
  <c r="AL141" i="4" s="1"/>
  <c r="BJ140" i="4"/>
  <c r="BF140" i="4"/>
  <c r="BD140" i="4"/>
  <c r="AP140" i="4"/>
  <c r="AO140" i="4"/>
  <c r="AK140" i="4"/>
  <c r="AJ140" i="4"/>
  <c r="AH140" i="4"/>
  <c r="AG140" i="4"/>
  <c r="AF140" i="4"/>
  <c r="AE140" i="4"/>
  <c r="AD140" i="4"/>
  <c r="AC140" i="4"/>
  <c r="AB140" i="4"/>
  <c r="Z140" i="4"/>
  <c r="I140" i="4"/>
  <c r="AL140" i="4" s="1"/>
  <c r="BJ138" i="4"/>
  <c r="BF138" i="4"/>
  <c r="BD138" i="4"/>
  <c r="AP138" i="4"/>
  <c r="AO138" i="4"/>
  <c r="AK138" i="4"/>
  <c r="AJ138" i="4"/>
  <c r="AH138" i="4"/>
  <c r="AG138" i="4"/>
  <c r="AF138" i="4"/>
  <c r="C18" i="2" s="1"/>
  <c r="AE138" i="4"/>
  <c r="C17" i="2" s="1"/>
  <c r="AD138" i="4"/>
  <c r="AC138" i="4"/>
  <c r="AB138" i="4"/>
  <c r="Z138" i="4"/>
  <c r="I138" i="4"/>
  <c r="BJ133" i="4"/>
  <c r="Z133" i="4" s="1"/>
  <c r="BI133" i="4"/>
  <c r="BH133" i="4"/>
  <c r="BF133" i="4"/>
  <c r="BD133" i="4"/>
  <c r="AX133" i="4"/>
  <c r="AW133" i="4"/>
  <c r="AP133" i="4"/>
  <c r="AO133" i="4"/>
  <c r="AK133" i="4"/>
  <c r="AJ133" i="4"/>
  <c r="AH133" i="4"/>
  <c r="AG133" i="4"/>
  <c r="AF133" i="4"/>
  <c r="AE133" i="4"/>
  <c r="AD133" i="4"/>
  <c r="AC133" i="4"/>
  <c r="AB133" i="4"/>
  <c r="I133" i="4"/>
  <c r="AL133" i="4" s="1"/>
  <c r="BJ131" i="4"/>
  <c r="BF131" i="4"/>
  <c r="BD131" i="4"/>
  <c r="AP131" i="4"/>
  <c r="AO131" i="4"/>
  <c r="AK131" i="4"/>
  <c r="AJ131" i="4"/>
  <c r="AH131" i="4"/>
  <c r="AG131" i="4"/>
  <c r="AF131" i="4"/>
  <c r="AE131" i="4"/>
  <c r="AD131" i="4"/>
  <c r="Z131" i="4"/>
  <c r="I131" i="4"/>
  <c r="AL131" i="4" s="1"/>
  <c r="AU130" i="4" s="1"/>
  <c r="AT130" i="4"/>
  <c r="AS130" i="4"/>
  <c r="I130" i="4"/>
  <c r="BJ127" i="4"/>
  <c r="BF127" i="4"/>
  <c r="BD127" i="4"/>
  <c r="AP127" i="4"/>
  <c r="AO127" i="4"/>
  <c r="AK127" i="4"/>
  <c r="AJ127" i="4"/>
  <c r="AH127" i="4"/>
  <c r="AG127" i="4"/>
  <c r="AF127" i="4"/>
  <c r="AE127" i="4"/>
  <c r="AD127" i="4"/>
  <c r="Z127" i="4"/>
  <c r="I127" i="4"/>
  <c r="AL127" i="4" s="1"/>
  <c r="AU126" i="4" s="1"/>
  <c r="AT126" i="4"/>
  <c r="AS126" i="4"/>
  <c r="I126" i="4"/>
  <c r="BJ125" i="4"/>
  <c r="BI125" i="4"/>
  <c r="BH125" i="4"/>
  <c r="BF125" i="4"/>
  <c r="BD125" i="4"/>
  <c r="AP125" i="4"/>
  <c r="AX125" i="4" s="1"/>
  <c r="AO125" i="4"/>
  <c r="AW125" i="4" s="1"/>
  <c r="AK125" i="4"/>
  <c r="AJ125" i="4"/>
  <c r="AH125" i="4"/>
  <c r="AG125" i="4"/>
  <c r="AF125" i="4"/>
  <c r="AE125" i="4"/>
  <c r="AD125" i="4"/>
  <c r="AC125" i="4"/>
  <c r="AB125" i="4"/>
  <c r="Z125" i="4"/>
  <c r="I125" i="4"/>
  <c r="AL125" i="4" s="1"/>
  <c r="BJ122" i="4"/>
  <c r="BF122" i="4"/>
  <c r="BD122" i="4"/>
  <c r="AP122" i="4"/>
  <c r="AO122" i="4"/>
  <c r="AK122" i="4"/>
  <c r="AJ122" i="4"/>
  <c r="AH122" i="4"/>
  <c r="AG122" i="4"/>
  <c r="AF122" i="4"/>
  <c r="AE122" i="4"/>
  <c r="AD122" i="4"/>
  <c r="Z122" i="4"/>
  <c r="I122" i="4"/>
  <c r="AL122" i="4" s="1"/>
  <c r="AU121" i="4" s="1"/>
  <c r="AT121" i="4"/>
  <c r="AS121" i="4"/>
  <c r="I121" i="4"/>
  <c r="BJ118" i="4"/>
  <c r="BF118" i="4"/>
  <c r="BD118" i="4"/>
  <c r="AP118" i="4"/>
  <c r="AO118" i="4"/>
  <c r="AK118" i="4"/>
  <c r="AT110" i="4" s="1"/>
  <c r="AJ118" i="4"/>
  <c r="AS110" i="4" s="1"/>
  <c r="AH118" i="4"/>
  <c r="AG118" i="4"/>
  <c r="AF118" i="4"/>
  <c r="AE118" i="4"/>
  <c r="AD118" i="4"/>
  <c r="Z118" i="4"/>
  <c r="I118" i="4"/>
  <c r="BJ116" i="4"/>
  <c r="BF116" i="4"/>
  <c r="BD116" i="4"/>
  <c r="AP116" i="4"/>
  <c r="AO116" i="4"/>
  <c r="AL116" i="4"/>
  <c r="AK116" i="4"/>
  <c r="AJ116" i="4"/>
  <c r="AH116" i="4"/>
  <c r="AG116" i="4"/>
  <c r="AF116" i="4"/>
  <c r="AE116" i="4"/>
  <c r="AD116" i="4"/>
  <c r="Z116" i="4"/>
  <c r="I116" i="4"/>
  <c r="BJ113" i="4"/>
  <c r="BF113" i="4"/>
  <c r="BD113" i="4"/>
  <c r="AP113" i="4"/>
  <c r="AO113" i="4"/>
  <c r="AK113" i="4"/>
  <c r="AJ113" i="4"/>
  <c r="AH113" i="4"/>
  <c r="AG113" i="4"/>
  <c r="AF113" i="4"/>
  <c r="AE113" i="4"/>
  <c r="AD113" i="4"/>
  <c r="Z113" i="4"/>
  <c r="I113" i="4"/>
  <c r="AL113" i="4" s="1"/>
  <c r="BJ111" i="4"/>
  <c r="BF111" i="4"/>
  <c r="BD111" i="4"/>
  <c r="AP111" i="4"/>
  <c r="AO111" i="4"/>
  <c r="AK111" i="4"/>
  <c r="AJ111" i="4"/>
  <c r="AH111" i="4"/>
  <c r="AG111" i="4"/>
  <c r="AF111" i="4"/>
  <c r="AE111" i="4"/>
  <c r="AD111" i="4"/>
  <c r="Z111" i="4"/>
  <c r="I111" i="4"/>
  <c r="AL111" i="4" s="1"/>
  <c r="BJ109" i="4"/>
  <c r="BF109" i="4"/>
  <c r="BD109" i="4"/>
  <c r="AP109" i="4"/>
  <c r="AO109" i="4"/>
  <c r="AK109" i="4"/>
  <c r="AJ109" i="4"/>
  <c r="AH109" i="4"/>
  <c r="AG109" i="4"/>
  <c r="AF109" i="4"/>
  <c r="AE109" i="4"/>
  <c r="AD109" i="4"/>
  <c r="Z109" i="4"/>
  <c r="I109" i="4"/>
  <c r="AL109" i="4" s="1"/>
  <c r="AU108" i="4" s="1"/>
  <c r="AT108" i="4"/>
  <c r="AS108" i="4"/>
  <c r="I108" i="4"/>
  <c r="BJ106" i="4"/>
  <c r="BF106" i="4"/>
  <c r="BD106" i="4"/>
  <c r="AP106" i="4"/>
  <c r="AO106" i="4"/>
  <c r="AK106" i="4"/>
  <c r="AJ106" i="4"/>
  <c r="AH106" i="4"/>
  <c r="AG106" i="4"/>
  <c r="AF106" i="4"/>
  <c r="AE106" i="4"/>
  <c r="AD106" i="4"/>
  <c r="Z106" i="4"/>
  <c r="I106" i="4"/>
  <c r="AL106" i="4" s="1"/>
  <c r="BJ102" i="4"/>
  <c r="BF102" i="4"/>
  <c r="BD102" i="4"/>
  <c r="AP102" i="4"/>
  <c r="AO102" i="4"/>
  <c r="AK102" i="4"/>
  <c r="AJ102" i="4"/>
  <c r="AH102" i="4"/>
  <c r="AG102" i="4"/>
  <c r="AF102" i="4"/>
  <c r="AE102" i="4"/>
  <c r="AD102" i="4"/>
  <c r="Z102" i="4"/>
  <c r="I102" i="4"/>
  <c r="AL102" i="4" s="1"/>
  <c r="BJ99" i="4"/>
  <c r="BF99" i="4"/>
  <c r="BD99" i="4"/>
  <c r="AP99" i="4"/>
  <c r="AO99" i="4"/>
  <c r="AK99" i="4"/>
  <c r="AT95" i="4" s="1"/>
  <c r="AJ99" i="4"/>
  <c r="AS95" i="4" s="1"/>
  <c r="AH99" i="4"/>
  <c r="AG99" i="4"/>
  <c r="AF99" i="4"/>
  <c r="AE99" i="4"/>
  <c r="AD99" i="4"/>
  <c r="Z99" i="4"/>
  <c r="I99" i="4"/>
  <c r="BJ98" i="4"/>
  <c r="BF98" i="4"/>
  <c r="BD98" i="4"/>
  <c r="AP98" i="4"/>
  <c r="AO98" i="4"/>
  <c r="AK98" i="4"/>
  <c r="AJ98" i="4"/>
  <c r="AH98" i="4"/>
  <c r="AG98" i="4"/>
  <c r="AF98" i="4"/>
  <c r="AE98" i="4"/>
  <c r="AD98" i="4"/>
  <c r="Z98" i="4"/>
  <c r="I98" i="4"/>
  <c r="AL98" i="4" s="1"/>
  <c r="BJ96" i="4"/>
  <c r="BF96" i="4"/>
  <c r="BD96" i="4"/>
  <c r="AP96" i="4"/>
  <c r="AO96" i="4"/>
  <c r="AK96" i="4"/>
  <c r="AJ96" i="4"/>
  <c r="AH96" i="4"/>
  <c r="AG96" i="4"/>
  <c r="AF96" i="4"/>
  <c r="AE96" i="4"/>
  <c r="AD96" i="4"/>
  <c r="Z96" i="4"/>
  <c r="I96" i="4"/>
  <c r="AL96" i="4" s="1"/>
  <c r="BJ90" i="4"/>
  <c r="BF90" i="4"/>
  <c r="BD90" i="4"/>
  <c r="AP90" i="4"/>
  <c r="AO90" i="4"/>
  <c r="AK90" i="4"/>
  <c r="AJ90" i="4"/>
  <c r="AH90" i="4"/>
  <c r="AG90" i="4"/>
  <c r="AF90" i="4"/>
  <c r="AE90" i="4"/>
  <c r="AD90" i="4"/>
  <c r="Z90" i="4"/>
  <c r="I90" i="4"/>
  <c r="AL90" i="4" s="1"/>
  <c r="BJ85" i="4"/>
  <c r="BI85" i="4"/>
  <c r="BH85" i="4"/>
  <c r="BF85" i="4"/>
  <c r="BD85" i="4"/>
  <c r="AP85" i="4"/>
  <c r="AX85" i="4" s="1"/>
  <c r="AO85" i="4"/>
  <c r="AW85" i="4" s="1"/>
  <c r="AK85" i="4"/>
  <c r="AJ85" i="4"/>
  <c r="AH85" i="4"/>
  <c r="AG85" i="4"/>
  <c r="AF85" i="4"/>
  <c r="AE85" i="4"/>
  <c r="AD85" i="4"/>
  <c r="AC85" i="4"/>
  <c r="AB85" i="4"/>
  <c r="Z85" i="4"/>
  <c r="I85" i="4"/>
  <c r="AL85" i="4" s="1"/>
  <c r="BJ82" i="4"/>
  <c r="BF82" i="4"/>
  <c r="BD82" i="4"/>
  <c r="AP82" i="4"/>
  <c r="AO82" i="4"/>
  <c r="AK82" i="4"/>
  <c r="AJ82" i="4"/>
  <c r="AH82" i="4"/>
  <c r="AG82" i="4"/>
  <c r="AF82" i="4"/>
  <c r="AE82" i="4"/>
  <c r="AD82" i="4"/>
  <c r="Z82" i="4"/>
  <c r="I82" i="4"/>
  <c r="AL82" i="4" s="1"/>
  <c r="BJ81" i="4"/>
  <c r="BF81" i="4"/>
  <c r="BD81" i="4"/>
  <c r="AP81" i="4"/>
  <c r="AO81" i="4"/>
  <c r="AK81" i="4"/>
  <c r="AJ81" i="4"/>
  <c r="AH81" i="4"/>
  <c r="AG81" i="4"/>
  <c r="AF81" i="4"/>
  <c r="AE81" i="4"/>
  <c r="AD81" i="4"/>
  <c r="Z81" i="4"/>
  <c r="I81" i="4"/>
  <c r="AL81" i="4" s="1"/>
  <c r="AU80" i="4" s="1"/>
  <c r="AT80" i="4"/>
  <c r="AS80" i="4"/>
  <c r="I80" i="4"/>
  <c r="BJ76" i="4"/>
  <c r="BF76" i="4"/>
  <c r="BD76" i="4"/>
  <c r="AP76" i="4"/>
  <c r="AO76" i="4"/>
  <c r="AK76" i="4"/>
  <c r="AJ76" i="4"/>
  <c r="AH76" i="4"/>
  <c r="AG76" i="4"/>
  <c r="AF76" i="4"/>
  <c r="AE76" i="4"/>
  <c r="AD76" i="4"/>
  <c r="Z76" i="4"/>
  <c r="I76" i="4"/>
  <c r="AL76" i="4" s="1"/>
  <c r="BJ75" i="4"/>
  <c r="BF75" i="4"/>
  <c r="BD75" i="4"/>
  <c r="AP75" i="4"/>
  <c r="AO75" i="4"/>
  <c r="AK75" i="4"/>
  <c r="AJ75" i="4"/>
  <c r="AH75" i="4"/>
  <c r="AG75" i="4"/>
  <c r="AF75" i="4"/>
  <c r="AE75" i="4"/>
  <c r="AD75" i="4"/>
  <c r="Z75" i="4"/>
  <c r="I75" i="4"/>
  <c r="AL75" i="4" s="1"/>
  <c r="BJ72" i="4"/>
  <c r="BF72" i="4"/>
  <c r="BD72" i="4"/>
  <c r="AP72" i="4"/>
  <c r="AO72" i="4"/>
  <c r="AK72" i="4"/>
  <c r="AJ72" i="4"/>
  <c r="AH72" i="4"/>
  <c r="AG72" i="4"/>
  <c r="AF72" i="4"/>
  <c r="AE72" i="4"/>
  <c r="AD72" i="4"/>
  <c r="Z72" i="4"/>
  <c r="I72" i="4"/>
  <c r="AL72" i="4" s="1"/>
  <c r="AU71" i="4" s="1"/>
  <c r="AT71" i="4"/>
  <c r="AS71" i="4"/>
  <c r="I71" i="4"/>
  <c r="BJ68" i="4"/>
  <c r="BF68" i="4"/>
  <c r="BD68" i="4"/>
  <c r="AP68" i="4"/>
  <c r="AO68" i="4"/>
  <c r="AK68" i="4"/>
  <c r="AJ68" i="4"/>
  <c r="AH68" i="4"/>
  <c r="AG68" i="4"/>
  <c r="AF68" i="4"/>
  <c r="AE68" i="4"/>
  <c r="AD68" i="4"/>
  <c r="C16" i="2" s="1"/>
  <c r="Z68" i="4"/>
  <c r="I68" i="4"/>
  <c r="AL68" i="4" s="1"/>
  <c r="AU67" i="4" s="1"/>
  <c r="AT67" i="4"/>
  <c r="AS67" i="4"/>
  <c r="I67" i="4"/>
  <c r="BJ66" i="4"/>
  <c r="BF66" i="4"/>
  <c r="BD66" i="4"/>
  <c r="AP66" i="4"/>
  <c r="AO66" i="4"/>
  <c r="AK66" i="4"/>
  <c r="AJ66" i="4"/>
  <c r="AH66" i="4"/>
  <c r="AG66" i="4"/>
  <c r="AF66" i="4"/>
  <c r="AE66" i="4"/>
  <c r="AD66" i="4"/>
  <c r="Z66" i="4"/>
  <c r="I66" i="4"/>
  <c r="AL66" i="4" s="1"/>
  <c r="AU65" i="4" s="1"/>
  <c r="AT65" i="4"/>
  <c r="AS65" i="4"/>
  <c r="I65" i="4"/>
  <c r="BJ64" i="4"/>
  <c r="BF64" i="4"/>
  <c r="BD64" i="4"/>
  <c r="AP64" i="4"/>
  <c r="AO64" i="4"/>
  <c r="AK64" i="4"/>
  <c r="AJ64" i="4"/>
  <c r="AH64" i="4"/>
  <c r="AG64" i="4"/>
  <c r="AF64" i="4"/>
  <c r="AE64" i="4"/>
  <c r="AD64" i="4"/>
  <c r="Z64" i="4"/>
  <c r="I64" i="4"/>
  <c r="AL64" i="4" s="1"/>
  <c r="BJ60" i="4"/>
  <c r="BF60" i="4"/>
  <c r="BD60" i="4"/>
  <c r="AP60" i="4"/>
  <c r="AO60" i="4"/>
  <c r="AK60" i="4"/>
  <c r="AJ60" i="4"/>
  <c r="AH60" i="4"/>
  <c r="AG60" i="4"/>
  <c r="AF60" i="4"/>
  <c r="AE60" i="4"/>
  <c r="AD60" i="4"/>
  <c r="Z60" i="4"/>
  <c r="I60" i="4"/>
  <c r="AL60" i="4" s="1"/>
  <c r="BJ56" i="4"/>
  <c r="BF56" i="4"/>
  <c r="BD56" i="4"/>
  <c r="AP56" i="4"/>
  <c r="AO56" i="4"/>
  <c r="AK56" i="4"/>
  <c r="AJ56" i="4"/>
  <c r="AH56" i="4"/>
  <c r="AG56" i="4"/>
  <c r="AF56" i="4"/>
  <c r="AE56" i="4"/>
  <c r="AD56" i="4"/>
  <c r="Z56" i="4"/>
  <c r="I56" i="4"/>
  <c r="AL56" i="4" s="1"/>
  <c r="AU55" i="4" s="1"/>
  <c r="AT55" i="4"/>
  <c r="AS55" i="4"/>
  <c r="I55" i="4"/>
  <c r="BJ53" i="4"/>
  <c r="BF53" i="4"/>
  <c r="BD53" i="4"/>
  <c r="AP53" i="4"/>
  <c r="AO53" i="4"/>
  <c r="AK53" i="4"/>
  <c r="AJ53" i="4"/>
  <c r="AH53" i="4"/>
  <c r="AG53" i="4"/>
  <c r="AF53" i="4"/>
  <c r="AE53" i="4"/>
  <c r="AD53" i="4"/>
  <c r="Z53" i="4"/>
  <c r="I53" i="4"/>
  <c r="AL53" i="4" s="1"/>
  <c r="AU52" i="4" s="1"/>
  <c r="AT52" i="4"/>
  <c r="AS52" i="4"/>
  <c r="I52" i="4"/>
  <c r="BJ50" i="4"/>
  <c r="BF50" i="4"/>
  <c r="BD50" i="4"/>
  <c r="AP50" i="4"/>
  <c r="AO50" i="4"/>
  <c r="AK50" i="4"/>
  <c r="AJ50" i="4"/>
  <c r="AH50" i="4"/>
  <c r="AG50" i="4"/>
  <c r="AF50" i="4"/>
  <c r="AE50" i="4"/>
  <c r="AD50" i="4"/>
  <c r="Z50" i="4"/>
  <c r="I50" i="4"/>
  <c r="AL50" i="4" s="1"/>
  <c r="BJ47" i="4"/>
  <c r="BF47" i="4"/>
  <c r="BD47" i="4"/>
  <c r="AP47" i="4"/>
  <c r="AO47" i="4"/>
  <c r="AK47" i="4"/>
  <c r="AJ47" i="4"/>
  <c r="AH47" i="4"/>
  <c r="AG47" i="4"/>
  <c r="AF47" i="4"/>
  <c r="AE47" i="4"/>
  <c r="AD47" i="4"/>
  <c r="Z47" i="4"/>
  <c r="I47" i="4"/>
  <c r="AL47" i="4" s="1"/>
  <c r="AU46" i="4" s="1"/>
  <c r="AT46" i="4"/>
  <c r="AS46" i="4"/>
  <c r="I46" i="4"/>
  <c r="BJ44" i="4"/>
  <c r="BF44" i="4"/>
  <c r="BD44" i="4"/>
  <c r="AP44" i="4"/>
  <c r="AO44" i="4"/>
  <c r="AK44" i="4"/>
  <c r="AJ44" i="4"/>
  <c r="AH44" i="4"/>
  <c r="AG44" i="4"/>
  <c r="AF44" i="4"/>
  <c r="AE44" i="4"/>
  <c r="AD44" i="4"/>
  <c r="Z44" i="4"/>
  <c r="I44" i="4"/>
  <c r="AL44" i="4" s="1"/>
  <c r="BJ40" i="4"/>
  <c r="BF40" i="4"/>
  <c r="BD40" i="4"/>
  <c r="AP40" i="4"/>
  <c r="AO40" i="4"/>
  <c r="AK40" i="4"/>
  <c r="AJ40" i="4"/>
  <c r="AH40" i="4"/>
  <c r="AG40" i="4"/>
  <c r="AF40" i="4"/>
  <c r="AE40" i="4"/>
  <c r="AD40" i="4"/>
  <c r="Z40" i="4"/>
  <c r="I40" i="4"/>
  <c r="AL40" i="4" s="1"/>
  <c r="AU39" i="4" s="1"/>
  <c r="AT39" i="4"/>
  <c r="AS39" i="4"/>
  <c r="I39" i="4"/>
  <c r="BJ34" i="4"/>
  <c r="BF34" i="4"/>
  <c r="BD34" i="4"/>
  <c r="AP34" i="4"/>
  <c r="AO34" i="4"/>
  <c r="AK34" i="4"/>
  <c r="AJ34" i="4"/>
  <c r="AH34" i="4"/>
  <c r="AG34" i="4"/>
  <c r="AF34" i="4"/>
  <c r="AE34" i="4"/>
  <c r="AD34" i="4"/>
  <c r="Z34" i="4"/>
  <c r="I34" i="4"/>
  <c r="AL34" i="4" s="1"/>
  <c r="BJ32" i="4"/>
  <c r="BF32" i="4"/>
  <c r="BD32" i="4"/>
  <c r="AP32" i="4"/>
  <c r="AO32" i="4"/>
  <c r="AK32" i="4"/>
  <c r="AJ32" i="4"/>
  <c r="AH32" i="4"/>
  <c r="AG32" i="4"/>
  <c r="AF32" i="4"/>
  <c r="AE32" i="4"/>
  <c r="AD32" i="4"/>
  <c r="Z32" i="4"/>
  <c r="I32" i="4"/>
  <c r="AL32" i="4" s="1"/>
  <c r="BJ30" i="4"/>
  <c r="BF30" i="4"/>
  <c r="BD30" i="4"/>
  <c r="AP30" i="4"/>
  <c r="AO30" i="4"/>
  <c r="AK30" i="4"/>
  <c r="AJ30" i="4"/>
  <c r="AH30" i="4"/>
  <c r="AG30" i="4"/>
  <c r="AF30" i="4"/>
  <c r="AE30" i="4"/>
  <c r="AD30" i="4"/>
  <c r="Z30" i="4"/>
  <c r="I30" i="4"/>
  <c r="AL30" i="4" s="1"/>
  <c r="BJ25" i="4"/>
  <c r="BH25" i="4"/>
  <c r="BF25" i="4"/>
  <c r="BD25" i="4"/>
  <c r="AW25" i="4"/>
  <c r="AP25" i="4"/>
  <c r="AO25" i="4"/>
  <c r="AK25" i="4"/>
  <c r="AJ25" i="4"/>
  <c r="AH25" i="4"/>
  <c r="AG25" i="4"/>
  <c r="AF25" i="4"/>
  <c r="AE25" i="4"/>
  <c r="AD25" i="4"/>
  <c r="AB25" i="4"/>
  <c r="Z25" i="4"/>
  <c r="I25" i="4"/>
  <c r="AL25" i="4" s="1"/>
  <c r="BJ21" i="4"/>
  <c r="BF21" i="4"/>
  <c r="BD21" i="4"/>
  <c r="AP21" i="4"/>
  <c r="AO21" i="4"/>
  <c r="AK21" i="4"/>
  <c r="AJ21" i="4"/>
  <c r="AH21" i="4"/>
  <c r="AG21" i="4"/>
  <c r="AF21" i="4"/>
  <c r="AE21" i="4"/>
  <c r="AD21" i="4"/>
  <c r="Z21" i="4"/>
  <c r="I21" i="4"/>
  <c r="AL21" i="4" s="1"/>
  <c r="AU20" i="4" s="1"/>
  <c r="AT20" i="4"/>
  <c r="AS20" i="4"/>
  <c r="I20" i="4"/>
  <c r="BJ19" i="4"/>
  <c r="BF19" i="4"/>
  <c r="BD19" i="4"/>
  <c r="AP19" i="4"/>
  <c r="AO19" i="4"/>
  <c r="AK19" i="4"/>
  <c r="AJ19" i="4"/>
  <c r="AH19" i="4"/>
  <c r="AG19" i="4"/>
  <c r="AF19" i="4"/>
  <c r="AE19" i="4"/>
  <c r="AD19" i="4"/>
  <c r="Z19" i="4"/>
  <c r="I19" i="4"/>
  <c r="AL19" i="4" s="1"/>
  <c r="BJ18" i="4"/>
  <c r="BF18" i="4"/>
  <c r="BD18" i="4"/>
  <c r="AP18" i="4"/>
  <c r="AO18" i="4"/>
  <c r="AK18" i="4"/>
  <c r="AJ18" i="4"/>
  <c r="AH18" i="4"/>
  <c r="AG18" i="4"/>
  <c r="C19" i="2" s="1"/>
  <c r="AF18" i="4"/>
  <c r="AE18" i="4"/>
  <c r="AD18" i="4"/>
  <c r="Z18" i="4"/>
  <c r="I18" i="4"/>
  <c r="AL18" i="4" s="1"/>
  <c r="BJ17" i="4"/>
  <c r="BF17" i="4"/>
  <c r="BD17" i="4"/>
  <c r="AP17" i="4"/>
  <c r="AO17" i="4"/>
  <c r="AK17" i="4"/>
  <c r="AJ17" i="4"/>
  <c r="AH17" i="4"/>
  <c r="AG17" i="4"/>
  <c r="AF17" i="4"/>
  <c r="AE17" i="4"/>
  <c r="AD17" i="4"/>
  <c r="Z17" i="4"/>
  <c r="I17" i="4"/>
  <c r="AL17" i="4" s="1"/>
  <c r="BJ16" i="4"/>
  <c r="BF16" i="4"/>
  <c r="BD16" i="4"/>
  <c r="AP16" i="4"/>
  <c r="AO16" i="4"/>
  <c r="AK16" i="4"/>
  <c r="AJ16" i="4"/>
  <c r="AH16" i="4"/>
  <c r="AG16" i="4"/>
  <c r="AF16" i="4"/>
  <c r="AE16" i="4"/>
  <c r="AD16" i="4"/>
  <c r="Z16" i="4"/>
  <c r="I16" i="4"/>
  <c r="AL16" i="4" s="1"/>
  <c r="BJ15" i="4"/>
  <c r="BF15" i="4"/>
  <c r="BD15" i="4"/>
  <c r="AP15" i="4"/>
  <c r="AO15" i="4"/>
  <c r="AK15" i="4"/>
  <c r="AJ15" i="4"/>
  <c r="AH15" i="4"/>
  <c r="AG15" i="4"/>
  <c r="AF15" i="4"/>
  <c r="AE15" i="4"/>
  <c r="AD15" i="4"/>
  <c r="Z15" i="4"/>
  <c r="I15" i="4"/>
  <c r="AL15" i="4" s="1"/>
  <c r="BJ14" i="4"/>
  <c r="BI14" i="4"/>
  <c r="BF14" i="4"/>
  <c r="BD14" i="4"/>
  <c r="AP14" i="4"/>
  <c r="AX14" i="4" s="1"/>
  <c r="AO14" i="4"/>
  <c r="AK14" i="4"/>
  <c r="AJ14" i="4"/>
  <c r="AH14" i="4"/>
  <c r="C20" i="2" s="1"/>
  <c r="AG14" i="4"/>
  <c r="AF14" i="4"/>
  <c r="AE14" i="4"/>
  <c r="AD14" i="4"/>
  <c r="AC14" i="4"/>
  <c r="Z14" i="4"/>
  <c r="I14" i="4"/>
  <c r="AL14" i="4" s="1"/>
  <c r="BJ13" i="4"/>
  <c r="BF13" i="4"/>
  <c r="BD13" i="4"/>
  <c r="AP13" i="4"/>
  <c r="AO13" i="4"/>
  <c r="AK13" i="4"/>
  <c r="AJ13" i="4"/>
  <c r="AH13" i="4"/>
  <c r="AG13" i="4"/>
  <c r="AF13" i="4"/>
  <c r="AE13" i="4"/>
  <c r="AD13" i="4"/>
  <c r="Z13" i="4"/>
  <c r="I13" i="4"/>
  <c r="AL13" i="4" s="1"/>
  <c r="AU12" i="4" s="1"/>
  <c r="AT12" i="4"/>
  <c r="AS12" i="4"/>
  <c r="I12" i="4"/>
  <c r="AU1" i="4"/>
  <c r="AT1" i="4"/>
  <c r="AS1" i="4"/>
  <c r="I35" i="3"/>
  <c r="I36" i="3" s="1"/>
  <c r="I24" i="2" s="1"/>
  <c r="I26" i="3"/>
  <c r="I25" i="3"/>
  <c r="I24" i="3"/>
  <c r="I23" i="3"/>
  <c r="I22" i="3"/>
  <c r="I21" i="3"/>
  <c r="I27" i="3" s="1"/>
  <c r="I17" i="3"/>
  <c r="I16" i="3"/>
  <c r="I15" i="3"/>
  <c r="I18" i="3" s="1"/>
  <c r="F29" i="3" s="1"/>
  <c r="I10" i="3"/>
  <c r="F10" i="3"/>
  <c r="C10" i="3"/>
  <c r="F8" i="3"/>
  <c r="C8" i="3"/>
  <c r="F6" i="3"/>
  <c r="C6" i="3"/>
  <c r="F4" i="3"/>
  <c r="C4" i="3"/>
  <c r="F2" i="3"/>
  <c r="C2" i="3"/>
  <c r="I19" i="2"/>
  <c r="I18" i="2"/>
  <c r="I17" i="2"/>
  <c r="I16" i="2"/>
  <c r="F16" i="2"/>
  <c r="I15" i="2"/>
  <c r="F15" i="2"/>
  <c r="I14" i="2"/>
  <c r="I22" i="2" s="1"/>
  <c r="F14" i="2"/>
  <c r="F22" i="2" s="1"/>
  <c r="I10" i="2"/>
  <c r="F10" i="2"/>
  <c r="C10" i="2"/>
  <c r="F8" i="2"/>
  <c r="C8" i="2"/>
  <c r="F6" i="2"/>
  <c r="C6" i="2"/>
  <c r="F4" i="2"/>
  <c r="C4" i="2"/>
  <c r="F2" i="2"/>
  <c r="C2" i="2"/>
  <c r="G26" i="1"/>
  <c r="I26" i="1" s="1"/>
  <c r="G25" i="1"/>
  <c r="I25" i="1" s="1"/>
  <c r="G24" i="1"/>
  <c r="I24" i="1" s="1"/>
  <c r="G22" i="1"/>
  <c r="I22" i="1" s="1"/>
  <c r="G20" i="1"/>
  <c r="I20" i="1" s="1"/>
  <c r="G19" i="1"/>
  <c r="I19" i="1" s="1"/>
  <c r="G18" i="1"/>
  <c r="I18" i="1" s="1"/>
  <c r="G17" i="1"/>
  <c r="I17" i="1" s="1"/>
  <c r="G16" i="1"/>
  <c r="I16" i="1" s="1"/>
  <c r="G15" i="1"/>
  <c r="I15" i="1" s="1"/>
  <c r="G14" i="1"/>
  <c r="I14" i="1" s="1"/>
  <c r="G13" i="1"/>
  <c r="I13" i="1" s="1"/>
  <c r="G12" i="1"/>
  <c r="I12" i="1" s="1"/>
  <c r="G11" i="1"/>
  <c r="I11" i="1" s="1"/>
  <c r="G8" i="1"/>
  <c r="C8" i="1"/>
  <c r="G6" i="1"/>
  <c r="C6" i="1"/>
  <c r="G4" i="1"/>
  <c r="C4" i="1"/>
  <c r="G2" i="1"/>
  <c r="C2" i="1"/>
  <c r="AX141" i="4" l="1"/>
  <c r="BI141" i="4"/>
  <c r="AW141" i="4"/>
  <c r="BH141" i="4"/>
  <c r="AX140" i="4"/>
  <c r="BI140" i="4"/>
  <c r="BH140" i="4"/>
  <c r="AW140" i="4"/>
  <c r="AX138" i="4"/>
  <c r="BI138" i="4"/>
  <c r="AW138" i="4"/>
  <c r="BH138" i="4"/>
  <c r="C28" i="2"/>
  <c r="F28" i="2" s="1"/>
  <c r="AT132" i="4"/>
  <c r="C27" i="2"/>
  <c r="AS132" i="4"/>
  <c r="I132" i="4"/>
  <c r="G27" i="1" s="1"/>
  <c r="I27" i="1" s="1"/>
  <c r="AL138" i="4"/>
  <c r="AU132" i="4" s="1"/>
  <c r="AV133" i="4"/>
  <c r="BC133" i="4"/>
  <c r="BI131" i="4"/>
  <c r="AC131" i="4" s="1"/>
  <c r="AX131" i="4"/>
  <c r="BH131" i="4"/>
  <c r="AB131" i="4" s="1"/>
  <c r="AW131" i="4"/>
  <c r="BI127" i="4"/>
  <c r="AC127" i="4" s="1"/>
  <c r="AX127" i="4"/>
  <c r="BH127" i="4"/>
  <c r="AB127" i="4" s="1"/>
  <c r="AW127" i="4"/>
  <c r="BC125" i="4"/>
  <c r="AV125" i="4"/>
  <c r="BI122" i="4"/>
  <c r="AC122" i="4" s="1"/>
  <c r="AX122" i="4"/>
  <c r="BH122" i="4"/>
  <c r="AB122" i="4" s="1"/>
  <c r="AW122" i="4"/>
  <c r="AX118" i="4"/>
  <c r="BI118" i="4"/>
  <c r="AC118" i="4" s="1"/>
  <c r="BH118" i="4"/>
  <c r="AB118" i="4" s="1"/>
  <c r="AW118" i="4"/>
  <c r="I110" i="4"/>
  <c r="G23" i="1" s="1"/>
  <c r="I23" i="1" s="1"/>
  <c r="AL118" i="4"/>
  <c r="AU110" i="4" s="1"/>
  <c r="AX116" i="4"/>
  <c r="BI116" i="4"/>
  <c r="AC116" i="4" s="1"/>
  <c r="BH116" i="4"/>
  <c r="AB116" i="4" s="1"/>
  <c r="AW116" i="4"/>
  <c r="AX113" i="4"/>
  <c r="BI113" i="4"/>
  <c r="AC113" i="4" s="1"/>
  <c r="BH113" i="4"/>
  <c r="AB113" i="4" s="1"/>
  <c r="AW113" i="4"/>
  <c r="AX111" i="4"/>
  <c r="BI111" i="4"/>
  <c r="AC111" i="4" s="1"/>
  <c r="AW111" i="4"/>
  <c r="BH111" i="4"/>
  <c r="AB111" i="4" s="1"/>
  <c r="BI109" i="4"/>
  <c r="AC109" i="4" s="1"/>
  <c r="AX109" i="4"/>
  <c r="BH109" i="4"/>
  <c r="AB109" i="4" s="1"/>
  <c r="AW109" i="4"/>
  <c r="BI106" i="4"/>
  <c r="AC106" i="4" s="1"/>
  <c r="AX106" i="4"/>
  <c r="BH106" i="4"/>
  <c r="AB106" i="4" s="1"/>
  <c r="AW106" i="4"/>
  <c r="AX102" i="4"/>
  <c r="BI102" i="4"/>
  <c r="AC102" i="4" s="1"/>
  <c r="AW102" i="4"/>
  <c r="BH102" i="4"/>
  <c r="AB102" i="4" s="1"/>
  <c r="AX99" i="4"/>
  <c r="BI99" i="4"/>
  <c r="AC99" i="4" s="1"/>
  <c r="AW99" i="4"/>
  <c r="BH99" i="4"/>
  <c r="AB99" i="4" s="1"/>
  <c r="I95" i="4"/>
  <c r="AL99" i="4"/>
  <c r="AX98" i="4"/>
  <c r="BI98" i="4"/>
  <c r="AC98" i="4" s="1"/>
  <c r="BH98" i="4"/>
  <c r="AB98" i="4" s="1"/>
  <c r="AW98" i="4"/>
  <c r="BI96" i="4"/>
  <c r="AC96" i="4" s="1"/>
  <c r="AX96" i="4"/>
  <c r="AW96" i="4"/>
  <c r="BH96" i="4"/>
  <c r="AB96" i="4" s="1"/>
  <c r="AX90" i="4"/>
  <c r="BI90" i="4"/>
  <c r="AC90" i="4" s="1"/>
  <c r="BH90" i="4"/>
  <c r="AB90" i="4" s="1"/>
  <c r="AW90" i="4"/>
  <c r="BC85" i="4"/>
  <c r="AV85" i="4"/>
  <c r="AX82" i="4"/>
  <c r="BI82" i="4"/>
  <c r="AC82" i="4" s="1"/>
  <c r="AW82" i="4"/>
  <c r="BH82" i="4"/>
  <c r="AB82" i="4" s="1"/>
  <c r="AX81" i="4"/>
  <c r="BI81" i="4"/>
  <c r="AC81" i="4" s="1"/>
  <c r="BH81" i="4"/>
  <c r="AB81" i="4" s="1"/>
  <c r="AW81" i="4"/>
  <c r="BI76" i="4"/>
  <c r="AC76" i="4" s="1"/>
  <c r="AX76" i="4"/>
  <c r="BH76" i="4"/>
  <c r="AB76" i="4" s="1"/>
  <c r="AW76" i="4"/>
  <c r="BI75" i="4"/>
  <c r="AC75" i="4" s="1"/>
  <c r="AX75" i="4"/>
  <c r="BH75" i="4"/>
  <c r="AB75" i="4" s="1"/>
  <c r="AW75" i="4"/>
  <c r="BI72" i="4"/>
  <c r="AC72" i="4" s="1"/>
  <c r="AX72" i="4"/>
  <c r="AW72" i="4"/>
  <c r="BH72" i="4"/>
  <c r="AB72" i="4" s="1"/>
  <c r="BI68" i="4"/>
  <c r="AC68" i="4" s="1"/>
  <c r="AX68" i="4"/>
  <c r="AW68" i="4"/>
  <c r="BH68" i="4"/>
  <c r="AB68" i="4" s="1"/>
  <c r="BI66" i="4"/>
  <c r="AC66" i="4" s="1"/>
  <c r="AX66" i="4"/>
  <c r="AW66" i="4"/>
  <c r="BH66" i="4"/>
  <c r="AB66" i="4" s="1"/>
  <c r="AX64" i="4"/>
  <c r="BI64" i="4"/>
  <c r="AC64" i="4" s="1"/>
  <c r="AW64" i="4"/>
  <c r="BH64" i="4"/>
  <c r="AB64" i="4" s="1"/>
  <c r="AX60" i="4"/>
  <c r="BI60" i="4"/>
  <c r="AC60" i="4" s="1"/>
  <c r="BH60" i="4"/>
  <c r="AB60" i="4" s="1"/>
  <c r="AW60" i="4"/>
  <c r="BI56" i="4"/>
  <c r="AC56" i="4" s="1"/>
  <c r="AX56" i="4"/>
  <c r="BH56" i="4"/>
  <c r="AB56" i="4" s="1"/>
  <c r="AW56" i="4"/>
  <c r="AX53" i="4"/>
  <c r="BI53" i="4"/>
  <c r="AC53" i="4" s="1"/>
  <c r="AW53" i="4"/>
  <c r="BH53" i="4"/>
  <c r="AB53" i="4" s="1"/>
  <c r="BI50" i="4"/>
  <c r="AC50" i="4" s="1"/>
  <c r="AX50" i="4"/>
  <c r="BH50" i="4"/>
  <c r="AB50" i="4" s="1"/>
  <c r="AW50" i="4"/>
  <c r="AX47" i="4"/>
  <c r="BI47" i="4"/>
  <c r="AC47" i="4" s="1"/>
  <c r="AW47" i="4"/>
  <c r="BH47" i="4"/>
  <c r="AB47" i="4" s="1"/>
  <c r="AX44" i="4"/>
  <c r="BI44" i="4"/>
  <c r="AC44" i="4" s="1"/>
  <c r="BH44" i="4"/>
  <c r="AB44" i="4" s="1"/>
  <c r="AW44" i="4"/>
  <c r="BI40" i="4"/>
  <c r="AC40" i="4" s="1"/>
  <c r="AX40" i="4"/>
  <c r="AW40" i="4"/>
  <c r="BH40" i="4"/>
  <c r="AB40" i="4" s="1"/>
  <c r="AX34" i="4"/>
  <c r="BI34" i="4"/>
  <c r="AC34" i="4" s="1"/>
  <c r="AW34" i="4"/>
  <c r="BH34" i="4"/>
  <c r="AB34" i="4" s="1"/>
  <c r="BI32" i="4"/>
  <c r="AC32" i="4" s="1"/>
  <c r="AX32" i="4"/>
  <c r="AW32" i="4"/>
  <c r="BH32" i="4"/>
  <c r="AB32" i="4" s="1"/>
  <c r="BI30" i="4"/>
  <c r="AC30" i="4" s="1"/>
  <c r="AX30" i="4"/>
  <c r="AW30" i="4"/>
  <c r="BH30" i="4"/>
  <c r="AB30" i="4" s="1"/>
  <c r="AX25" i="4"/>
  <c r="BI25" i="4"/>
  <c r="AC25" i="4" s="1"/>
  <c r="BI21" i="4"/>
  <c r="AC21" i="4" s="1"/>
  <c r="AX21" i="4"/>
  <c r="BH21" i="4"/>
  <c r="AB21" i="4" s="1"/>
  <c r="AW21" i="4"/>
  <c r="AX19" i="4"/>
  <c r="BI19" i="4"/>
  <c r="AC19" i="4" s="1"/>
  <c r="BH19" i="4"/>
  <c r="AB19" i="4" s="1"/>
  <c r="AW19" i="4"/>
  <c r="AX18" i="4"/>
  <c r="BI18" i="4"/>
  <c r="AC18" i="4" s="1"/>
  <c r="AW18" i="4"/>
  <c r="BH18" i="4"/>
  <c r="AB18" i="4" s="1"/>
  <c r="AX17" i="4"/>
  <c r="BI17" i="4"/>
  <c r="AC17" i="4" s="1"/>
  <c r="AW17" i="4"/>
  <c r="BH17" i="4"/>
  <c r="AB17" i="4" s="1"/>
  <c r="BI16" i="4"/>
  <c r="AC16" i="4" s="1"/>
  <c r="AX16" i="4"/>
  <c r="AW16" i="4"/>
  <c r="BH16" i="4"/>
  <c r="AB16" i="4" s="1"/>
  <c r="AX15" i="4"/>
  <c r="BI15" i="4"/>
  <c r="AC15" i="4" s="1"/>
  <c r="AW15" i="4"/>
  <c r="BH15" i="4"/>
  <c r="AB15" i="4" s="1"/>
  <c r="BH14" i="4"/>
  <c r="AB14" i="4" s="1"/>
  <c r="AW14" i="4"/>
  <c r="AX13" i="4"/>
  <c r="BI13" i="4"/>
  <c r="AC13" i="4" s="1"/>
  <c r="BH13" i="4"/>
  <c r="AB13" i="4" s="1"/>
  <c r="AW13" i="4"/>
  <c r="C21" i="2"/>
  <c r="BC141" i="4" l="1"/>
  <c r="AV141" i="4"/>
  <c r="BC140" i="4"/>
  <c r="AV140" i="4"/>
  <c r="BC138" i="4"/>
  <c r="AV138" i="4"/>
  <c r="BC131" i="4"/>
  <c r="AV131" i="4"/>
  <c r="BC127" i="4"/>
  <c r="AV127" i="4"/>
  <c r="BC122" i="4"/>
  <c r="AV122" i="4"/>
  <c r="BC118" i="4"/>
  <c r="AV118" i="4"/>
  <c r="BC116" i="4"/>
  <c r="AV116" i="4"/>
  <c r="BC113" i="4"/>
  <c r="AV113" i="4"/>
  <c r="BC111" i="4"/>
  <c r="AV111" i="4"/>
  <c r="BC109" i="4"/>
  <c r="AV109" i="4"/>
  <c r="BC106" i="4"/>
  <c r="AV106" i="4"/>
  <c r="BC102" i="4"/>
  <c r="AV102" i="4"/>
  <c r="BC99" i="4"/>
  <c r="AV99" i="4"/>
  <c r="G21" i="1"/>
  <c r="I21" i="1" s="1"/>
  <c r="G28" i="1" s="1"/>
  <c r="I142" i="4"/>
  <c r="C29" i="2"/>
  <c r="AU95" i="4"/>
  <c r="BC98" i="4"/>
  <c r="AV98" i="4"/>
  <c r="BC96" i="4"/>
  <c r="AV96" i="4"/>
  <c r="BC90" i="4"/>
  <c r="AV90" i="4"/>
  <c r="BC82" i="4"/>
  <c r="AV82" i="4"/>
  <c r="BC81" i="4"/>
  <c r="AV81" i="4"/>
  <c r="BC76" i="4"/>
  <c r="AV76" i="4"/>
  <c r="AV75" i="4"/>
  <c r="BC75" i="4"/>
  <c r="AV72" i="4"/>
  <c r="BC72" i="4"/>
  <c r="BC68" i="4"/>
  <c r="AV68" i="4"/>
  <c r="BC66" i="4"/>
  <c r="AV66" i="4"/>
  <c r="BC64" i="4"/>
  <c r="AV64" i="4"/>
  <c r="BC60" i="4"/>
  <c r="AV60" i="4"/>
  <c r="BC56" i="4"/>
  <c r="AV56" i="4"/>
  <c r="BC53" i="4"/>
  <c r="AV53" i="4"/>
  <c r="BC50" i="4"/>
  <c r="AV50" i="4"/>
  <c r="BC47" i="4"/>
  <c r="AV47" i="4"/>
  <c r="AV44" i="4"/>
  <c r="BC44" i="4"/>
  <c r="AV40" i="4"/>
  <c r="BC40" i="4"/>
  <c r="BC34" i="4"/>
  <c r="AV34" i="4"/>
  <c r="BC32" i="4"/>
  <c r="AV32" i="4"/>
  <c r="AV30" i="4"/>
  <c r="BC30" i="4"/>
  <c r="BC21" i="4"/>
  <c r="AV21" i="4"/>
  <c r="AV19" i="4"/>
  <c r="BC19" i="4"/>
  <c r="BC18" i="4"/>
  <c r="AV18" i="4"/>
  <c r="BC17" i="4"/>
  <c r="AV17" i="4"/>
  <c r="BC16" i="4"/>
  <c r="AV16" i="4"/>
  <c r="BC15" i="4"/>
  <c r="AV15" i="4"/>
  <c r="BC14" i="4"/>
  <c r="AV14" i="4"/>
  <c r="BC13" i="4"/>
  <c r="AV13" i="4"/>
  <c r="C15" i="2"/>
  <c r="C14" i="2"/>
  <c r="AV25" i="4"/>
  <c r="BC25" i="4"/>
  <c r="I28" i="2" l="1"/>
  <c r="I29" i="2" s="1"/>
  <c r="F29" i="2"/>
  <c r="C22" i="2"/>
</calcChain>
</file>

<file path=xl/sharedStrings.xml><?xml version="1.0" encoding="utf-8"?>
<sst xmlns="http://schemas.openxmlformats.org/spreadsheetml/2006/main" count="1152" uniqueCount="356">
  <si>
    <t>Slepý stavební rozpočet - rekapitulace</t>
  </si>
  <si>
    <t>Název stavby:</t>
  </si>
  <si>
    <t>Doba výstavby:</t>
  </si>
  <si>
    <t xml:space="preserve"> </t>
  </si>
  <si>
    <t>Objednatel:</t>
  </si>
  <si>
    <t>Druh stavby:</t>
  </si>
  <si>
    <t>Začátek výstavby:</t>
  </si>
  <si>
    <t>05.03.2026</t>
  </si>
  <si>
    <t>Projektant:</t>
  </si>
  <si>
    <t>Lokalita:</t>
  </si>
  <si>
    <t>Konec výstavby:</t>
  </si>
  <si>
    <t>Zhotovitel:</t>
  </si>
  <si>
    <t>Zpracoval:</t>
  </si>
  <si>
    <t>Zpracováno dne:</t>
  </si>
  <si>
    <t>Objekt</t>
  </si>
  <si>
    <t>Kód</t>
  </si>
  <si>
    <t>Zkrácený popis</t>
  </si>
  <si>
    <t>Náklady (Kč) - celkem</t>
  </si>
  <si>
    <t/>
  </si>
  <si>
    <t>0</t>
  </si>
  <si>
    <t>Všeobecné konstrukce a práce</t>
  </si>
  <si>
    <t>T</t>
  </si>
  <si>
    <t>11</t>
  </si>
  <si>
    <t>Přípravné a přidružené práce</t>
  </si>
  <si>
    <t>12</t>
  </si>
  <si>
    <t>Odkopávky a prokopávky</t>
  </si>
  <si>
    <t>13</t>
  </si>
  <si>
    <t>Hloubené vykopávky</t>
  </si>
  <si>
    <t>16</t>
  </si>
  <si>
    <t>Přemístění výkopku</t>
  </si>
  <si>
    <t>18</t>
  </si>
  <si>
    <t>Povrchové úpravy terénu</t>
  </si>
  <si>
    <t>19</t>
  </si>
  <si>
    <t>Hloubení pro podzemní stěny, ražení a hloubení důlní</t>
  </si>
  <si>
    <t>45</t>
  </si>
  <si>
    <t>Podkladní a vedlejší konstrukce (kromě vozovek a železničního svršku)</t>
  </si>
  <si>
    <t>56</t>
  </si>
  <si>
    <t>Podkladní vrstvy komunikací, letišť a ploch</t>
  </si>
  <si>
    <t>57</t>
  </si>
  <si>
    <t>Kryty pozemních komunikací, letišť a ploch z kameniva nebo živičné</t>
  </si>
  <si>
    <t>59</t>
  </si>
  <si>
    <t>Kryty pozemních komunikací, letišť a ploch dlážděných (předlažby)</t>
  </si>
  <si>
    <t>89</t>
  </si>
  <si>
    <t>Ostatní konstrukce a práce na trubním vedení</t>
  </si>
  <si>
    <t>91</t>
  </si>
  <si>
    <t>Doplňující konstrukce a práce na pozemních komunikacích a zpevněných plochách</t>
  </si>
  <si>
    <t>93</t>
  </si>
  <si>
    <t>Různé dokončovací konstrukce a práce inženýrských staveb</t>
  </si>
  <si>
    <t>96</t>
  </si>
  <si>
    <t>Bourání konstrukcí</t>
  </si>
  <si>
    <t>97</t>
  </si>
  <si>
    <t>Prorážení otvorů a ostatní bourací práce</t>
  </si>
  <si>
    <t>S</t>
  </si>
  <si>
    <t>Přesuny sutí</t>
  </si>
  <si>
    <t>Celkem:</t>
  </si>
  <si>
    <t>Krycí list slepého rozpočtu</t>
  </si>
  <si>
    <t>IČO/DIČ:</t>
  </si>
  <si>
    <t>Položek:</t>
  </si>
  <si>
    <t>JKSO:</t>
  </si>
  <si>
    <t>Datum:</t>
  </si>
  <si>
    <t>Rozpočtové náklady v Kč</t>
  </si>
  <si>
    <t>A</t>
  </si>
  <si>
    <t>Základní rozpočtové náklady</t>
  </si>
  <si>
    <t>B</t>
  </si>
  <si>
    <t>Doplňkové náklady</t>
  </si>
  <si>
    <t>C</t>
  </si>
  <si>
    <t>Náklady na umístění stavby (NUS)</t>
  </si>
  <si>
    <t>HSV</t>
  </si>
  <si>
    <t>Dodávky</t>
  </si>
  <si>
    <t>Práce přesčas</t>
  </si>
  <si>
    <t>Zařízení staveniště</t>
  </si>
  <si>
    <t>Montáž</t>
  </si>
  <si>
    <t>Bez pevné podl.</t>
  </si>
  <si>
    <t>Mimostav. doprava</t>
  </si>
  <si>
    <t>PSV</t>
  </si>
  <si>
    <t>Kulturní památka</t>
  </si>
  <si>
    <t>Územní vlivy</t>
  </si>
  <si>
    <t>Provozní vlivy</t>
  </si>
  <si>
    <t>"M"</t>
  </si>
  <si>
    <t>Ostatní</t>
  </si>
  <si>
    <t>NUS z rozpočtu</t>
  </si>
  <si>
    <t>Ostatní materiál</t>
  </si>
  <si>
    <t>Přesun hmot a sutí</t>
  </si>
  <si>
    <t>ZRN celkem</t>
  </si>
  <si>
    <t>DN celkem</t>
  </si>
  <si>
    <t>NUS celkem</t>
  </si>
  <si>
    <t>DN celkem z obj.</t>
  </si>
  <si>
    <t>NUS celkem z obj.</t>
  </si>
  <si>
    <t>VORN celkem</t>
  </si>
  <si>
    <t>VORN celkem z obj.</t>
  </si>
  <si>
    <t>Základ 0%</t>
  </si>
  <si>
    <t>Základ 12%</t>
  </si>
  <si>
    <t>DPH 12%</t>
  </si>
  <si>
    <t>Celkem bez DPH</t>
  </si>
  <si>
    <t>Základ 21%</t>
  </si>
  <si>
    <t>DPH 21%</t>
  </si>
  <si>
    <t>Celkem včetně DPH</t>
  </si>
  <si>
    <t>Projektant</t>
  </si>
  <si>
    <t>Objednatel</t>
  </si>
  <si>
    <t>Zhotovitel</t>
  </si>
  <si>
    <t>Datum, razítko a podpis</t>
  </si>
  <si>
    <t>Poznámka:</t>
  </si>
  <si>
    <t>Vedlejší a ostatní rozpočtové náklady</t>
  </si>
  <si>
    <t>Vedlejší rozpočtové náklady VRN</t>
  </si>
  <si>
    <t>Doplňkové náklady DN</t>
  </si>
  <si>
    <t>Kč</t>
  </si>
  <si>
    <t>%</t>
  </si>
  <si>
    <t>Základna</t>
  </si>
  <si>
    <t>Celkem DN</t>
  </si>
  <si>
    <t>Celkem NUS</t>
  </si>
  <si>
    <t>Celkem VRN</t>
  </si>
  <si>
    <t>Ostatní rozpočtové náklady ORN</t>
  </si>
  <si>
    <t>Ostatní rozpočtové náklady (ORN)</t>
  </si>
  <si>
    <t>Celkem ORN</t>
  </si>
  <si>
    <t>Slepý stavební rozpočet</t>
  </si>
  <si>
    <t>26009 Bruntál, oprava komunikace a chodníku Nezvalova 31 a 33</t>
  </si>
  <si>
    <t> </t>
  </si>
  <si>
    <t>Č</t>
  </si>
  <si>
    <t>MJ</t>
  </si>
  <si>
    <t>Množství</t>
  </si>
  <si>
    <t>Cena/MJ</t>
  </si>
  <si>
    <t>Náklady (Kč)</t>
  </si>
  <si>
    <t>ISWORK</t>
  </si>
  <si>
    <t>GROUPCODE</t>
  </si>
  <si>
    <t>VATTAX</t>
  </si>
  <si>
    <t>Rozměry</t>
  </si>
  <si>
    <t>(Kč)</t>
  </si>
  <si>
    <t>Celkem</t>
  </si>
  <si>
    <t>Přesuny</t>
  </si>
  <si>
    <t>Typ skupiny</t>
  </si>
  <si>
    <t>HSV mat</t>
  </si>
  <si>
    <t>HSV prac</t>
  </si>
  <si>
    <t>PSV mat</t>
  </si>
  <si>
    <t>PSV prac</t>
  </si>
  <si>
    <t>Mont mat</t>
  </si>
  <si>
    <t>Mont prac</t>
  </si>
  <si>
    <t>Ostatní mat.</t>
  </si>
  <si>
    <t>MAT</t>
  </si>
  <si>
    <t>WORK</t>
  </si>
  <si>
    <t>CELK</t>
  </si>
  <si>
    <t>1</t>
  </si>
  <si>
    <t>00126111VD</t>
  </si>
  <si>
    <t>kpl</t>
  </si>
  <si>
    <t>0_</t>
  </si>
  <si>
    <t>_</t>
  </si>
  <si>
    <t>P</t>
  </si>
  <si>
    <t>2</t>
  </si>
  <si>
    <t>123118VD</t>
  </si>
  <si>
    <t>Geodetické práce</t>
  </si>
  <si>
    <t>3</t>
  </si>
  <si>
    <t>123119VD</t>
  </si>
  <si>
    <t>Fotodokumentace</t>
  </si>
  <si>
    <t>4</t>
  </si>
  <si>
    <t>123126VD</t>
  </si>
  <si>
    <t>Provozní vlivy - rušení postupu výstavby vnějšími vlivy</t>
  </si>
  <si>
    <t>5</t>
  </si>
  <si>
    <t>123140VD</t>
  </si>
  <si>
    <t>Čistění komunikací po dobu výstavby</t>
  </si>
  <si>
    <t>6</t>
  </si>
  <si>
    <t>123171VD</t>
  </si>
  <si>
    <t>Přechodné dopravní značení</t>
  </si>
  <si>
    <t>7</t>
  </si>
  <si>
    <t>123137VD</t>
  </si>
  <si>
    <t>Kompletační činnost</t>
  </si>
  <si>
    <t>8</t>
  </si>
  <si>
    <t>113106121R00</t>
  </si>
  <si>
    <t>Rozebrání dlažeb z betonových dlaždic na sucho</t>
  </si>
  <si>
    <t>m2</t>
  </si>
  <si>
    <t>11_</t>
  </si>
  <si>
    <t>1_</t>
  </si>
  <si>
    <t>chodník</t>
  </si>
  <si>
    <t>38,0*1,20</t>
  </si>
  <si>
    <t>2,6*0,9</t>
  </si>
  <si>
    <t>9</t>
  </si>
  <si>
    <t>113108405R00</t>
  </si>
  <si>
    <t>Odstranění asfaltové vrstvy pl.nad 50 m2, tl. do 5 cm</t>
  </si>
  <si>
    <t>38,0*3,1</t>
  </si>
  <si>
    <t>5,0*0,75/2*2</t>
  </si>
  <si>
    <t>parkoviště na štítu budovy</t>
  </si>
  <si>
    <t>9,0*7,7</t>
  </si>
  <si>
    <t>10</t>
  </si>
  <si>
    <t>113202111R00</t>
  </si>
  <si>
    <t>Vytrhání obrub obrubníků silničních</t>
  </si>
  <si>
    <t>m</t>
  </si>
  <si>
    <t>38,0*2+3,10</t>
  </si>
  <si>
    <t>113204111R00</t>
  </si>
  <si>
    <t>Vytrhání obrubníků zahradních</t>
  </si>
  <si>
    <t>38,0-2,6+0,9*2</t>
  </si>
  <si>
    <t>113109315R00</t>
  </si>
  <si>
    <t>Odstranění podkladu pl.50 m2, bet.prostý tl.15 cm</t>
  </si>
  <si>
    <t>podél obrub silničních</t>
  </si>
  <si>
    <t>(38,0*2+2,7)*0,2</t>
  </si>
  <si>
    <t>pracovní zásek na začátku úseku</t>
  </si>
  <si>
    <t>4,6*0,3</t>
  </si>
  <si>
    <t>122201101R00</t>
  </si>
  <si>
    <t>Odkopávky nezapažené v hor. 3 do 100 m3</t>
  </si>
  <si>
    <t>m3</t>
  </si>
  <si>
    <t>12_</t>
  </si>
  <si>
    <t>38,0*1,5*0,3</t>
  </si>
  <si>
    <t>3,0*0,6*0,3</t>
  </si>
  <si>
    <t>14</t>
  </si>
  <si>
    <t>122201109R00</t>
  </si>
  <si>
    <t>Příplatek za lepivost - odkopávky v hor. 3</t>
  </si>
  <si>
    <t>17,64*0,5</t>
  </si>
  <si>
    <t>15</t>
  </si>
  <si>
    <t>132201110R00</t>
  </si>
  <si>
    <t>Hloubení rýh š.do 60 cm v hor.3 do 50 m3, STROJNĚ</t>
  </si>
  <si>
    <t>13_</t>
  </si>
  <si>
    <t>pro měněné obruby komunikace</t>
  </si>
  <si>
    <t>38,0*0,4*0,3*2</t>
  </si>
  <si>
    <t>132201119R00</t>
  </si>
  <si>
    <t>Přípl.za lepivost,hloubení rýh 60 cm,hor.3,STROJNĚ</t>
  </si>
  <si>
    <t>9,12*0,5</t>
  </si>
  <si>
    <t>17</t>
  </si>
  <si>
    <t>162501102R00</t>
  </si>
  <si>
    <t>Vodorovné přemístění výkopku z hor.1-4 do 3000 m</t>
  </si>
  <si>
    <t>16_</t>
  </si>
  <si>
    <t>17,64+9,12</t>
  </si>
  <si>
    <t>181101111R00</t>
  </si>
  <si>
    <t>Úprava pláně v zářezech se zhutněním - ručně</t>
  </si>
  <si>
    <t>18_</t>
  </si>
  <si>
    <t>38,0*1,5</t>
  </si>
  <si>
    <t>3,0*0,6</t>
  </si>
  <si>
    <t>180400010RA0</t>
  </si>
  <si>
    <t>Založení trávníku lučního v rovině s dodáním osiva</t>
  </si>
  <si>
    <t>(38,0*2+4,1)*0,5</t>
  </si>
  <si>
    <t>odpočet</t>
  </si>
  <si>
    <t>-2,6*0,5</t>
  </si>
  <si>
    <t>20</t>
  </si>
  <si>
    <t>183403353R00</t>
  </si>
  <si>
    <t>Obdělání půdy hrabáním, na svahu 1:1</t>
  </si>
  <si>
    <t>21</t>
  </si>
  <si>
    <t>199000002R00</t>
  </si>
  <si>
    <t>Poplatek za odběr horniny tř. 1- 4 k rekultivaci, č. dle katal. odpadů 17 05 04</t>
  </si>
  <si>
    <t>19_</t>
  </si>
  <si>
    <t>22</t>
  </si>
  <si>
    <t>451571211R00</t>
  </si>
  <si>
    <t>Lože  z kam. těženého hrubého tl. do 10 cm</t>
  </si>
  <si>
    <t>45_</t>
  </si>
  <si>
    <t>4_</t>
  </si>
  <si>
    <t>pod měněné obruby komunikace</t>
  </si>
  <si>
    <t>(38,0*2+3,1)*0,4</t>
  </si>
  <si>
    <t>23</t>
  </si>
  <si>
    <t>569903321R00</t>
  </si>
  <si>
    <t>Zřízení zemních krajnic bez zhutnění</t>
  </si>
  <si>
    <t>56_</t>
  </si>
  <si>
    <t>5_</t>
  </si>
  <si>
    <t>za obrubou</t>
  </si>
  <si>
    <t>(38,0*2+4,10-2,6)*0,5*0,15</t>
  </si>
  <si>
    <t>24</t>
  </si>
  <si>
    <t>10364200VD</t>
  </si>
  <si>
    <t>Ornice pro pozemkové úpravy</t>
  </si>
  <si>
    <t>M</t>
  </si>
  <si>
    <t>25</t>
  </si>
  <si>
    <t>564861111R00</t>
  </si>
  <si>
    <t>Podklad ze štěrkodrti po zhutnění tloušťky 20 cm</t>
  </si>
  <si>
    <t>26</t>
  </si>
  <si>
    <t>572713112R00</t>
  </si>
  <si>
    <t>Vyrovnání povrchu krytů kamen. obaleným asfaltem</t>
  </si>
  <si>
    <t>t</t>
  </si>
  <si>
    <t>57_</t>
  </si>
  <si>
    <t>27</t>
  </si>
  <si>
    <t>572751111R00</t>
  </si>
  <si>
    <t>Ruční pokládka krytů asf.betonem,1 km do 10 t</t>
  </si>
  <si>
    <t>podél měněných obrub</t>
  </si>
  <si>
    <t>(38,0*2+2,7)*0,2*0,1*2,5</t>
  </si>
  <si>
    <t>28</t>
  </si>
  <si>
    <t>573231125R00</t>
  </si>
  <si>
    <t>Postřik spojovací z KAE, množství zbytkového asfaltu 0,5 kg/m2</t>
  </si>
  <si>
    <t>29</t>
  </si>
  <si>
    <t>577141312R00</t>
  </si>
  <si>
    <t>Beton asfalt. ACO 8 CH,ACO 11,ACO 16, do 3 m, 5 cm</t>
  </si>
  <si>
    <t>30</t>
  </si>
  <si>
    <t>596215021R00</t>
  </si>
  <si>
    <t>Kladení zámkové dlažby tl. 6 cm do drtě tl. 4 cm</t>
  </si>
  <si>
    <t>59_</t>
  </si>
  <si>
    <t>38,0*1,2+2,6*0,9</t>
  </si>
  <si>
    <t>31</t>
  </si>
  <si>
    <t>596291111R00</t>
  </si>
  <si>
    <t>Řezání betonové dlažby tl. 60 mm</t>
  </si>
  <si>
    <t>32</t>
  </si>
  <si>
    <t>599141111R00</t>
  </si>
  <si>
    <t>Vyplnění spár  živičnou zálivkou</t>
  </si>
  <si>
    <t>navázání na  komunikace</t>
  </si>
  <si>
    <t>4,60</t>
  </si>
  <si>
    <t>33</t>
  </si>
  <si>
    <t>59245110</t>
  </si>
  <si>
    <t>Dlažba betonová PRESBETON HOLLAND I skladebná 200 x 100 x 60 mm, přírodní</t>
  </si>
  <si>
    <t>47,94*1,02</t>
  </si>
  <si>
    <t>-1,2*0,4*1,02</t>
  </si>
  <si>
    <t>34</t>
  </si>
  <si>
    <t>592451151</t>
  </si>
  <si>
    <t>Dlažba betonová PRESBETON HOLLAND I SLP skladebná reliéfní 200 x 100 x 60 mm, barevná</t>
  </si>
  <si>
    <t>0,4*1,2*1,02</t>
  </si>
  <si>
    <t>35</t>
  </si>
  <si>
    <t>899431111R00</t>
  </si>
  <si>
    <t>Výšková úprava do 20 cm, zvýšení krytu šoupěte</t>
  </si>
  <si>
    <t>kus</t>
  </si>
  <si>
    <t>89_</t>
  </si>
  <si>
    <t>8_</t>
  </si>
  <si>
    <t>36</t>
  </si>
  <si>
    <t>919735123R00</t>
  </si>
  <si>
    <t>Řezání stávajícího betonového krytu tl. 10 - 15 cm</t>
  </si>
  <si>
    <t>91_</t>
  </si>
  <si>
    <t>9_</t>
  </si>
  <si>
    <t>38,0*2+2,7+4,6</t>
  </si>
  <si>
    <t>37</t>
  </si>
  <si>
    <t>917862114RT5</t>
  </si>
  <si>
    <t>Osazení stojatého obrubníku betonového, s boční opěrou, do lože z betonu C 25/30</t>
  </si>
  <si>
    <t>vnější strana chodníku</t>
  </si>
  <si>
    <t>38</t>
  </si>
  <si>
    <t>917862114RT7</t>
  </si>
  <si>
    <t>38,0*2+3,1</t>
  </si>
  <si>
    <t>39</t>
  </si>
  <si>
    <t>919735112R00</t>
  </si>
  <si>
    <t>Řezání stávajícího živičného krytu tl. 5 - 10 cm</t>
  </si>
  <si>
    <t>navázání chodníku na komunikaci</t>
  </si>
  <si>
    <t>1,2</t>
  </si>
  <si>
    <t>40</t>
  </si>
  <si>
    <t>938909311R00</t>
  </si>
  <si>
    <t>Odstranění nánosu z povrchu živičného nebo beton.</t>
  </si>
  <si>
    <t>93_</t>
  </si>
  <si>
    <t>zametení betonového povrchu</t>
  </si>
  <si>
    <t>190,85</t>
  </si>
  <si>
    <t>41</t>
  </si>
  <si>
    <t>998225111R00</t>
  </si>
  <si>
    <t>Přesun hmot, pozemní komunikace, kryt živičný</t>
  </si>
  <si>
    <t>42</t>
  </si>
  <si>
    <t>961044111R00</t>
  </si>
  <si>
    <t>Bourání základů z betonu prostého</t>
  </si>
  <si>
    <t>96_</t>
  </si>
  <si>
    <t>chodník - překop</t>
  </si>
  <si>
    <t>0,5</t>
  </si>
  <si>
    <t>43</t>
  </si>
  <si>
    <t>976085311R00</t>
  </si>
  <si>
    <t>Vybourání rohoží kovových plochy do 0,6 m2</t>
  </si>
  <si>
    <t>97_</t>
  </si>
  <si>
    <t>44</t>
  </si>
  <si>
    <t>979082213R00</t>
  </si>
  <si>
    <t>Vodorovná doprava suti po suchu do 1 km</t>
  </si>
  <si>
    <t>S_</t>
  </si>
  <si>
    <t>živice</t>
  </si>
  <si>
    <t>20,994</t>
  </si>
  <si>
    <t>beton a obruby</t>
  </si>
  <si>
    <t>6,616+21,357+4,65+6,163+1,0</t>
  </si>
  <si>
    <t>979082219R00</t>
  </si>
  <si>
    <t>Příplatek za dopravu suti po suchu za další 1 km</t>
  </si>
  <si>
    <t>60,78*3</t>
  </si>
  <si>
    <t>46</t>
  </si>
  <si>
    <t>979999982R00</t>
  </si>
  <si>
    <t>Poplatek za recyklaci betonu kusovost nad 1600 cm2 (skup.170101)</t>
  </si>
  <si>
    <t>47</t>
  </si>
  <si>
    <t>979999995R00</t>
  </si>
  <si>
    <t>Poplatek za recyklaci asfaltu, kusovost do 1600 cm2, (skup.170302)</t>
  </si>
  <si>
    <t>Město Bruntál</t>
  </si>
  <si>
    <t>Miloslav Petrů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</si>
</sst>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Calibri"/>
      <charset val="1"/>
    </font>
    <font>
      <sz val="18"/>
      <color rgb="FF000000"/>
      <name val="Arial"/>
      <charset val="238"/>
    </font>
    <font>
      <sz val="10"/>
      <color rgb="FF000000"/>
      <name val="Arial"/>
      <charset val="238"/>
    </font>
    <font>
      <b/>
      <sz val="10"/>
      <color rgb="FF000000"/>
      <name val="Arial"/>
      <charset val="238"/>
    </font>
    <font>
      <b/>
      <sz val="18"/>
      <color rgb="FF000000"/>
      <name val="Arial"/>
      <charset val="238"/>
    </font>
    <font>
      <b/>
      <sz val="20"/>
      <color rgb="FF000000"/>
      <name val="Arial"/>
      <charset val="238"/>
    </font>
    <font>
      <b/>
      <sz val="11"/>
      <color rgb="FF000000"/>
      <name val="Arial"/>
      <charset val="238"/>
    </font>
    <font>
      <b/>
      <sz val="12"/>
      <color rgb="FF000000"/>
      <name val="Arial"/>
      <charset val="238"/>
    </font>
    <font>
      <sz val="12"/>
      <color rgb="FF000000"/>
      <name val="Arial"/>
      <charset val="238"/>
    </font>
    <font>
      <i/>
      <sz val="8"/>
      <color rgb="FF000000"/>
      <name val="Arial"/>
      <charset val="238"/>
    </font>
    <font>
      <i/>
      <sz val="10"/>
      <color rgb="FF000000"/>
      <name val="Arial"/>
      <charset val="238"/>
    </font>
    <font>
      <sz val="10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7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83">
    <xf numFmtId="0" fontId="0" fillId="0" borderId="0" xfId="0"/>
    <xf numFmtId="0" fontId="2" fillId="0" borderId="5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3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3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4" fontId="2" fillId="0" borderId="16" xfId="0" applyNumberFormat="1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4" fontId="2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0" fontId="7" fillId="0" borderId="24" xfId="0" applyFont="1" applyBorder="1" applyAlignment="1">
      <alignment horizontal="left" vertical="center"/>
    </xf>
    <xf numFmtId="0" fontId="8" fillId="0" borderId="25" xfId="0" applyFont="1" applyBorder="1" applyAlignment="1">
      <alignment horizontal="left" vertical="center"/>
    </xf>
    <xf numFmtId="4" fontId="8" fillId="0" borderId="25" xfId="0" applyNumberFormat="1" applyFont="1" applyBorder="1" applyAlignment="1">
      <alignment horizontal="right" vertical="center"/>
    </xf>
    <xf numFmtId="0" fontId="8" fillId="0" borderId="25" xfId="0" applyFont="1" applyBorder="1" applyAlignment="1">
      <alignment horizontal="right" vertical="center"/>
    </xf>
    <xf numFmtId="0" fontId="7" fillId="0" borderId="28" xfId="0" applyFont="1" applyBorder="1" applyAlignment="1">
      <alignment horizontal="left" vertical="center"/>
    </xf>
    <xf numFmtId="4" fontId="8" fillId="0" borderId="32" xfId="0" applyNumberFormat="1" applyFont="1" applyBorder="1" applyAlignment="1">
      <alignment horizontal="right" vertical="center"/>
    </xf>
    <xf numFmtId="0" fontId="8" fillId="0" borderId="32" xfId="0" applyFont="1" applyBorder="1" applyAlignment="1">
      <alignment horizontal="right" vertical="center"/>
    </xf>
    <xf numFmtId="4" fontId="8" fillId="0" borderId="23" xfId="0" applyNumberFormat="1" applyFont="1" applyBorder="1" applyAlignment="1">
      <alignment horizontal="right" vertical="center"/>
    </xf>
    <xf numFmtId="4" fontId="8" fillId="0" borderId="35" xfId="0" applyNumberFormat="1" applyFont="1" applyBorder="1" applyAlignment="1">
      <alignment horizontal="right" vertical="center"/>
    </xf>
    <xf numFmtId="4" fontId="7" fillId="2" borderId="22" xfId="0" applyNumberFormat="1" applyFont="1" applyFill="1" applyBorder="1" applyAlignment="1">
      <alignment horizontal="right" vertical="center"/>
    </xf>
    <xf numFmtId="4" fontId="7" fillId="2" borderId="27" xfId="0" applyNumberFormat="1" applyFont="1" applyFill="1" applyBorder="1" applyAlignment="1">
      <alignment horizontal="right" vertical="center"/>
    </xf>
    <xf numFmtId="0" fontId="9" fillId="0" borderId="16" xfId="0" applyFont="1" applyBorder="1" applyAlignment="1">
      <alignment horizontal="left" vertical="center"/>
    </xf>
    <xf numFmtId="0" fontId="3" fillId="0" borderId="52" xfId="0" applyFont="1" applyBorder="1" applyAlignment="1">
      <alignment horizontal="right" vertical="center"/>
    </xf>
    <xf numFmtId="4" fontId="2" fillId="0" borderId="25" xfId="0" applyNumberFormat="1" applyFont="1" applyBorder="1" applyAlignment="1">
      <alignment horizontal="right" vertical="center"/>
    </xf>
    <xf numFmtId="0" fontId="2" fillId="0" borderId="25" xfId="0" applyFont="1" applyBorder="1" applyAlignment="1">
      <alignment horizontal="left" vertical="center"/>
    </xf>
    <xf numFmtId="4" fontId="2" fillId="0" borderId="56" xfId="0" applyNumberFormat="1" applyFont="1" applyBorder="1" applyAlignment="1">
      <alignment horizontal="right" vertical="center"/>
    </xf>
    <xf numFmtId="0" fontId="2" fillId="0" borderId="56" xfId="0" applyFont="1" applyBorder="1" applyAlignment="1">
      <alignment horizontal="left" vertical="center"/>
    </xf>
    <xf numFmtId="0" fontId="3" fillId="0" borderId="60" xfId="0" applyFont="1" applyBorder="1" applyAlignment="1">
      <alignment horizontal="left" vertical="center"/>
    </xf>
    <xf numFmtId="0" fontId="3" fillId="0" borderId="60" xfId="0" applyFont="1" applyBorder="1" applyAlignment="1">
      <alignment horizontal="right" vertical="center"/>
    </xf>
    <xf numFmtId="4" fontId="3" fillId="0" borderId="60" xfId="0" applyNumberFormat="1" applyFont="1" applyBorder="1" applyAlignment="1">
      <alignment horizontal="right" vertical="center"/>
    </xf>
    <xf numFmtId="4" fontId="3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2" fillId="2" borderId="16" xfId="0" applyFont="1" applyFill="1" applyBorder="1" applyAlignment="1" applyProtection="1">
      <alignment horizontal="left" vertical="center"/>
      <protection locked="0"/>
    </xf>
    <xf numFmtId="4" fontId="3" fillId="2" borderId="16" xfId="0" applyNumberFormat="1" applyFont="1" applyFill="1" applyBorder="1" applyAlignment="1" applyProtection="1">
      <alignment horizontal="right" vertical="center"/>
      <protection locked="0"/>
    </xf>
    <xf numFmtId="4" fontId="2" fillId="0" borderId="0" xfId="0" applyNumberFormat="1" applyFont="1" applyAlignment="1" applyProtection="1">
      <alignment horizontal="right" vertical="center"/>
      <protection locked="0"/>
    </xf>
    <xf numFmtId="0" fontId="2" fillId="2" borderId="0" xfId="0" applyFont="1" applyFill="1" applyAlignment="1" applyProtection="1">
      <alignment horizontal="left" vertical="center"/>
      <protection locked="0"/>
    </xf>
    <xf numFmtId="4" fontId="3" fillId="2" borderId="0" xfId="0" applyNumberFormat="1" applyFont="1" applyFill="1" applyAlignment="1" applyProtection="1">
      <alignment horizontal="right" vertical="center"/>
      <protection locked="0"/>
    </xf>
    <xf numFmtId="0" fontId="0" fillId="0" borderId="0" xfId="0" applyProtection="1">
      <protection locked="0"/>
    </xf>
    <xf numFmtId="4" fontId="2" fillId="0" borderId="9" xfId="0" applyNumberFormat="1" applyFont="1" applyBorder="1" applyAlignment="1" applyProtection="1">
      <alignment horizontal="right" vertical="center"/>
      <protection locked="0"/>
    </xf>
    <xf numFmtId="0" fontId="2" fillId="0" borderId="17" xfId="0" applyFont="1" applyBorder="1" applyAlignment="1" applyProtection="1">
      <alignment horizontal="left" vertical="center"/>
    </xf>
    <xf numFmtId="0" fontId="2" fillId="0" borderId="9" xfId="0" applyFont="1" applyBorder="1" applyAlignment="1" applyProtection="1">
      <alignment horizontal="left" vertical="center"/>
    </xf>
    <xf numFmtId="4" fontId="2" fillId="0" borderId="9" xfId="0" applyNumberFormat="1" applyFont="1" applyBorder="1" applyAlignment="1" applyProtection="1">
      <alignment horizontal="right" vertical="center"/>
    </xf>
    <xf numFmtId="0" fontId="0" fillId="0" borderId="5" xfId="0" applyBorder="1" applyProtection="1"/>
    <xf numFmtId="0" fontId="0" fillId="0" borderId="0" xfId="0" applyProtection="1"/>
    <xf numFmtId="0" fontId="10" fillId="0" borderId="0" xfId="0" applyFont="1" applyAlignment="1" applyProtection="1">
      <alignment horizontal="left" vertical="center"/>
    </xf>
    <xf numFmtId="4" fontId="10" fillId="0" borderId="0" xfId="0" applyNumberFormat="1" applyFont="1" applyAlignment="1" applyProtection="1">
      <alignment horizontal="right" vertical="center"/>
    </xf>
    <xf numFmtId="0" fontId="2" fillId="2" borderId="5" xfId="0" applyFont="1" applyFill="1" applyBorder="1" applyAlignment="1" applyProtection="1">
      <alignment horizontal="left" vertical="center"/>
    </xf>
    <xf numFmtId="0" fontId="3" fillId="2" borderId="0" xfId="0" applyFont="1" applyFill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4" fontId="2" fillId="0" borderId="0" xfId="0" applyNumberFormat="1" applyFont="1" applyAlignment="1" applyProtection="1">
      <alignment horizontal="right" vertical="center"/>
    </xf>
    <xf numFmtId="0" fontId="2" fillId="0" borderId="5" xfId="0" applyFont="1" applyBorder="1" applyAlignment="1" applyProtection="1">
      <alignment horizontal="left" vertical="center"/>
    </xf>
    <xf numFmtId="0" fontId="3" fillId="0" borderId="62" xfId="0" applyFont="1" applyBorder="1" applyAlignment="1" applyProtection="1">
      <alignment horizontal="left" vertical="center"/>
    </xf>
    <xf numFmtId="0" fontId="3" fillId="0" borderId="63" xfId="0" applyFont="1" applyBorder="1" applyAlignment="1" applyProtection="1">
      <alignment horizontal="left" vertical="center"/>
    </xf>
    <xf numFmtId="0" fontId="3" fillId="0" borderId="63" xfId="0" applyFont="1" applyBorder="1" applyAlignment="1" applyProtection="1">
      <alignment horizontal="center" vertical="center"/>
    </xf>
    <xf numFmtId="0" fontId="2" fillId="0" borderId="69" xfId="0" applyFont="1" applyBorder="1" applyAlignment="1" applyProtection="1">
      <alignment horizontal="left" vertical="center"/>
    </xf>
    <xf numFmtId="0" fontId="2" fillId="0" borderId="70" xfId="0" applyFont="1" applyBorder="1" applyAlignment="1" applyProtection="1">
      <alignment horizontal="left" vertical="center"/>
    </xf>
    <xf numFmtId="0" fontId="2" fillId="2" borderId="15" xfId="0" applyFont="1" applyFill="1" applyBorder="1" applyAlignment="1" applyProtection="1">
      <alignment horizontal="left" vertical="center"/>
    </xf>
    <xf numFmtId="0" fontId="3" fillId="2" borderId="16" xfId="0" applyFont="1" applyFill="1" applyBorder="1" applyAlignment="1" applyProtection="1">
      <alignment horizontal="left" vertical="center"/>
    </xf>
    <xf numFmtId="0" fontId="2" fillId="2" borderId="16" xfId="0" applyFont="1" applyFill="1" applyBorder="1" applyAlignment="1" applyProtection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/>
    </xf>
    <xf numFmtId="1" fontId="2" fillId="0" borderId="6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/>
    </xf>
    <xf numFmtId="0" fontId="4" fillId="0" borderId="19" xfId="0" applyFont="1" applyBorder="1" applyAlignment="1">
      <alignment horizontal="center" vertical="center"/>
    </xf>
    <xf numFmtId="0" fontId="6" fillId="0" borderId="21" xfId="0" applyFont="1" applyBorder="1" applyAlignment="1">
      <alignment horizontal="left" vertical="center"/>
    </xf>
    <xf numFmtId="0" fontId="6" fillId="0" borderId="22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7" fillId="0" borderId="29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30" xfId="0" applyFont="1" applyBorder="1" applyAlignment="1">
      <alignment horizontal="left" vertical="center"/>
    </xf>
    <xf numFmtId="0" fontId="7" fillId="0" borderId="31" xfId="0" applyFont="1" applyBorder="1" applyAlignment="1">
      <alignment horizontal="left" vertical="center"/>
    </xf>
    <xf numFmtId="0" fontId="7" fillId="0" borderId="34" xfId="0" applyFont="1" applyBorder="1" applyAlignment="1">
      <alignment horizontal="left" vertical="center"/>
    </xf>
    <xf numFmtId="0" fontId="7" fillId="0" borderId="22" xfId="0" applyFont="1" applyBorder="1" applyAlignment="1">
      <alignment horizontal="left" vertical="center"/>
    </xf>
    <xf numFmtId="0" fontId="8" fillId="0" borderId="26" xfId="0" applyFont="1" applyBorder="1" applyAlignment="1">
      <alignment horizontal="left" vertical="center"/>
    </xf>
    <xf numFmtId="0" fontId="8" fillId="0" borderId="27" xfId="0" applyFont="1" applyBorder="1" applyAlignment="1">
      <alignment horizontal="left" vertical="center"/>
    </xf>
    <xf numFmtId="0" fontId="8" fillId="0" borderId="33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0" fontId="7" fillId="0" borderId="21" xfId="0" applyFont="1" applyBorder="1" applyAlignment="1">
      <alignment horizontal="left" vertical="center"/>
    </xf>
    <xf numFmtId="0" fontId="7" fillId="0" borderId="26" xfId="0" applyFont="1" applyBorder="1" applyAlignment="1">
      <alignment horizontal="left" vertical="center"/>
    </xf>
    <xf numFmtId="0" fontId="7" fillId="2" borderId="34" xfId="0" applyFont="1" applyFill="1" applyBorder="1" applyAlignment="1">
      <alignment horizontal="left" vertical="center"/>
    </xf>
    <xf numFmtId="0" fontId="7" fillId="2" borderId="36" xfId="0" applyFont="1" applyFill="1" applyBorder="1" applyAlignment="1">
      <alignment horizontal="left" vertical="center"/>
    </xf>
    <xf numFmtId="0" fontId="7" fillId="2" borderId="29" xfId="0" applyFont="1" applyFill="1" applyBorder="1" applyAlignment="1">
      <alignment horizontal="left" vertical="center"/>
    </xf>
    <xf numFmtId="0" fontId="7" fillId="2" borderId="37" xfId="0" applyFont="1" applyFill="1" applyBorder="1" applyAlignment="1">
      <alignment horizontal="left" vertical="center"/>
    </xf>
    <xf numFmtId="0" fontId="7" fillId="2" borderId="21" xfId="0" applyFont="1" applyFill="1" applyBorder="1" applyAlignment="1">
      <alignment horizontal="left" vertical="center"/>
    </xf>
    <xf numFmtId="0" fontId="7" fillId="2" borderId="26" xfId="0" applyFont="1" applyFill="1" applyBorder="1" applyAlignment="1">
      <alignment horizontal="left" vertical="center"/>
    </xf>
    <xf numFmtId="0" fontId="8" fillId="0" borderId="41" xfId="0" applyFont="1" applyBorder="1" applyAlignment="1">
      <alignment horizontal="left" vertical="center"/>
    </xf>
    <xf numFmtId="0" fontId="8" fillId="0" borderId="39" xfId="0" applyFont="1" applyBorder="1" applyAlignment="1">
      <alignment horizontal="left" vertical="center"/>
    </xf>
    <xf numFmtId="0" fontId="8" fillId="0" borderId="40" xfId="0" applyFont="1" applyBorder="1" applyAlignment="1">
      <alignment horizontal="left" vertical="center"/>
    </xf>
    <xf numFmtId="0" fontId="8" fillId="0" borderId="44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43" xfId="0" applyFont="1" applyBorder="1" applyAlignment="1">
      <alignment horizontal="left" vertical="center"/>
    </xf>
    <xf numFmtId="0" fontId="8" fillId="0" borderId="48" xfId="0" applyFont="1" applyBorder="1" applyAlignment="1">
      <alignment horizontal="left" vertical="center"/>
    </xf>
    <xf numFmtId="0" fontId="8" fillId="0" borderId="46" xfId="0" applyFont="1" applyBorder="1" applyAlignment="1">
      <alignment horizontal="left" vertical="center"/>
    </xf>
    <xf numFmtId="0" fontId="8" fillId="0" borderId="47" xfId="0" applyFont="1" applyBorder="1" applyAlignment="1">
      <alignment horizontal="left" vertical="center"/>
    </xf>
    <xf numFmtId="0" fontId="8" fillId="0" borderId="38" xfId="0" applyFont="1" applyBorder="1" applyAlignment="1">
      <alignment horizontal="left" vertical="center"/>
    </xf>
    <xf numFmtId="0" fontId="8" fillId="0" borderId="42" xfId="0" applyFont="1" applyBorder="1" applyAlignment="1">
      <alignment horizontal="left" vertical="center"/>
    </xf>
    <xf numFmtId="0" fontId="8" fillId="0" borderId="45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3" fillId="0" borderId="49" xfId="0" applyFont="1" applyBorder="1" applyAlignment="1">
      <alignment horizontal="left" vertical="center"/>
    </xf>
    <xf numFmtId="0" fontId="3" fillId="0" borderId="50" xfId="0" applyFont="1" applyBorder="1" applyAlignment="1">
      <alignment horizontal="left" vertical="center"/>
    </xf>
    <xf numFmtId="0" fontId="3" fillId="0" borderId="51" xfId="0" applyFont="1" applyBorder="1" applyAlignment="1">
      <alignment horizontal="left" vertical="center"/>
    </xf>
    <xf numFmtId="0" fontId="2" fillId="0" borderId="29" xfId="0" applyFont="1" applyBorder="1" applyAlignment="1">
      <alignment horizontal="left" vertical="center"/>
    </xf>
    <xf numFmtId="0" fontId="2" fillId="0" borderId="37" xfId="0" applyFont="1" applyBorder="1" applyAlignment="1">
      <alignment horizontal="left" vertical="center"/>
    </xf>
    <xf numFmtId="0" fontId="2" fillId="0" borderId="27" xfId="0" applyFont="1" applyBorder="1" applyAlignment="1">
      <alignment horizontal="left" vertical="center"/>
    </xf>
    <xf numFmtId="0" fontId="2" fillId="0" borderId="53" xfId="0" applyFont="1" applyBorder="1" applyAlignment="1">
      <alignment horizontal="left" vertical="center"/>
    </xf>
    <xf numFmtId="0" fontId="2" fillId="0" borderId="54" xfId="0" applyFont="1" applyBorder="1" applyAlignment="1">
      <alignment horizontal="left" vertical="center"/>
    </xf>
    <xf numFmtId="0" fontId="2" fillId="0" borderId="55" xfId="0" applyFont="1" applyBorder="1" applyAlignment="1">
      <alignment horizontal="left" vertical="center"/>
    </xf>
    <xf numFmtId="0" fontId="3" fillId="0" borderId="57" xfId="0" applyFont="1" applyBorder="1" applyAlignment="1">
      <alignment horizontal="left" vertical="center"/>
    </xf>
    <xf numFmtId="0" fontId="3" fillId="0" borderId="58" xfId="0" applyFont="1" applyBorder="1" applyAlignment="1">
      <alignment horizontal="left" vertical="center"/>
    </xf>
    <xf numFmtId="0" fontId="3" fillId="0" borderId="59" xfId="0" applyFont="1" applyBorder="1" applyAlignment="1">
      <alignment horizontal="left" vertical="center"/>
    </xf>
    <xf numFmtId="0" fontId="7" fillId="0" borderId="57" xfId="0" applyFont="1" applyBorder="1" applyAlignment="1">
      <alignment horizontal="left" vertical="center"/>
    </xf>
    <xf numFmtId="0" fontId="7" fillId="0" borderId="58" xfId="0" applyFont="1" applyBorder="1" applyAlignment="1">
      <alignment horizontal="left" vertical="center"/>
    </xf>
    <xf numFmtId="0" fontId="7" fillId="0" borderId="59" xfId="0" applyFont="1" applyBorder="1" applyAlignment="1">
      <alignment horizontal="left" vertical="center"/>
    </xf>
    <xf numFmtId="4" fontId="7" fillId="0" borderId="61" xfId="0" applyNumberFormat="1" applyFont="1" applyBorder="1" applyAlignment="1">
      <alignment horizontal="right" vertical="center"/>
    </xf>
    <xf numFmtId="0" fontId="7" fillId="0" borderId="58" xfId="0" applyFont="1" applyBorder="1" applyAlignment="1">
      <alignment horizontal="right" vertical="center"/>
    </xf>
    <xf numFmtId="0" fontId="7" fillId="0" borderId="59" xfId="0" applyFont="1" applyBorder="1" applyAlignment="1">
      <alignment horizontal="right" vertical="center"/>
    </xf>
    <xf numFmtId="0" fontId="2" fillId="0" borderId="2" xfId="0" applyFont="1" applyBorder="1" applyAlignment="1" applyProtection="1">
      <alignment horizontal="left" vertical="center" wrapText="1"/>
    </xf>
    <xf numFmtId="0" fontId="2" fillId="0" borderId="3" xfId="0" applyFont="1" applyBorder="1" applyAlignment="1" applyProtection="1">
      <alignment horizontal="left" vertical="center"/>
    </xf>
    <xf numFmtId="0" fontId="2" fillId="0" borderId="5" xfId="0" applyFont="1" applyBorder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2" fillId="0" borderId="5" xfId="0" applyFont="1" applyBorder="1" applyAlignment="1" applyProtection="1">
      <alignment horizontal="left" vertical="center" wrapText="1"/>
    </xf>
    <xf numFmtId="0" fontId="2" fillId="0" borderId="7" xfId="0" applyFont="1" applyBorder="1" applyAlignment="1" applyProtection="1">
      <alignment horizontal="left" vertical="center"/>
    </xf>
    <xf numFmtId="0" fontId="2" fillId="0" borderId="8" xfId="0" applyFont="1" applyBorder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  <protection locked="0"/>
    </xf>
    <xf numFmtId="0" fontId="3" fillId="0" borderId="3" xfId="0" applyFont="1" applyBorder="1" applyAlignment="1" applyProtection="1">
      <alignment horizontal="left" vertical="center" wrapText="1"/>
    </xf>
    <xf numFmtId="0" fontId="3" fillId="0" borderId="3" xfId="0" applyFont="1" applyBorder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3" fillId="0" borderId="64" xfId="0" applyFont="1" applyBorder="1" applyAlignment="1" applyProtection="1">
      <alignment horizontal="left" vertical="center"/>
    </xf>
    <xf numFmtId="0" fontId="3" fillId="0" borderId="65" xfId="0" applyFont="1" applyBorder="1" applyAlignment="1" applyProtection="1">
      <alignment horizontal="left" vertical="center"/>
    </xf>
    <xf numFmtId="0" fontId="3" fillId="0" borderId="71" xfId="0" applyFont="1" applyBorder="1" applyAlignment="1" applyProtection="1">
      <alignment horizontal="left" vertical="center"/>
    </xf>
    <xf numFmtId="0" fontId="3" fillId="0" borderId="72" xfId="0" applyFont="1" applyBorder="1" applyAlignment="1" applyProtection="1">
      <alignment horizontal="left" vertical="center"/>
    </xf>
    <xf numFmtId="0" fontId="3" fillId="2" borderId="16" xfId="0" applyFont="1" applyFill="1" applyBorder="1" applyAlignment="1" applyProtection="1">
      <alignment horizontal="left" vertical="center" wrapText="1"/>
    </xf>
    <xf numFmtId="0" fontId="3" fillId="2" borderId="16" xfId="0" applyFont="1" applyFill="1" applyBorder="1" applyAlignment="1" applyProtection="1">
      <alignment horizontal="left" vertical="center"/>
    </xf>
    <xf numFmtId="0" fontId="3" fillId="2" borderId="0" xfId="0" applyFont="1" applyFill="1" applyAlignment="1" applyProtection="1">
      <alignment horizontal="left" vertical="center" wrapText="1"/>
    </xf>
    <xf numFmtId="0" fontId="3" fillId="2" borderId="0" xfId="0" applyFont="1" applyFill="1" applyAlignment="1" applyProtection="1">
      <alignment horizontal="left" vertical="center"/>
    </xf>
    <xf numFmtId="0" fontId="2" fillId="0" borderId="9" xfId="0" applyFont="1" applyBorder="1" applyAlignment="1" applyProtection="1">
      <alignment horizontal="left" vertical="center" wrapText="1"/>
    </xf>
    <xf numFmtId="0" fontId="2" fillId="0" borderId="9" xfId="0" applyFont="1" applyBorder="1" applyAlignment="1" applyProtection="1">
      <alignment horizontal="left" vertical="center"/>
    </xf>
    <xf numFmtId="0" fontId="2" fillId="0" borderId="6" xfId="0" applyFont="1" applyBorder="1" applyAlignment="1" applyProtection="1">
      <alignment horizontal="left" vertical="center"/>
      <protection locked="0"/>
    </xf>
    <xf numFmtId="4" fontId="3" fillId="0" borderId="74" xfId="0" applyNumberFormat="1" applyFont="1" applyBorder="1" applyAlignment="1" applyProtection="1">
      <alignment horizontal="right" vertical="center"/>
      <protection locked="0"/>
    </xf>
    <xf numFmtId="0" fontId="0" fillId="0" borderId="6" xfId="0" applyBorder="1" applyProtection="1"/>
    <xf numFmtId="0" fontId="0" fillId="0" borderId="9" xfId="0" applyBorder="1" applyProtection="1"/>
    <xf numFmtId="0" fontId="0" fillId="0" borderId="18" xfId="0" applyBorder="1" applyProtection="1"/>
    <xf numFmtId="0" fontId="11" fillId="0" borderId="0" xfId="0" applyFont="1" applyAlignment="1" applyProtection="1">
      <alignment horizontal="left" vertical="center"/>
    </xf>
    <xf numFmtId="0" fontId="2" fillId="0" borderId="6" xfId="0" applyFont="1" applyBorder="1" applyAlignment="1" applyProtection="1">
      <alignment horizontal="left" vertical="center"/>
    </xf>
    <xf numFmtId="0" fontId="2" fillId="0" borderId="18" xfId="0" applyFont="1" applyBorder="1" applyAlignment="1" applyProtection="1">
      <alignment horizontal="left" vertical="center"/>
    </xf>
    <xf numFmtId="0" fontId="3" fillId="0" borderId="66" xfId="0" applyFont="1" applyBorder="1" applyAlignment="1" applyProtection="1">
      <alignment horizontal="center" vertical="center"/>
    </xf>
    <xf numFmtId="0" fontId="3" fillId="0" borderId="67" xfId="0" applyFont="1" applyBorder="1" applyAlignment="1" applyProtection="1">
      <alignment horizontal="center" vertical="center"/>
    </xf>
    <xf numFmtId="0" fontId="0" fillId="0" borderId="68" xfId="0" applyBorder="1" applyProtection="1"/>
    <xf numFmtId="0" fontId="3" fillId="0" borderId="70" xfId="0" applyFont="1" applyBorder="1" applyAlignment="1" applyProtection="1">
      <alignment horizontal="center" vertical="center"/>
    </xf>
    <xf numFmtId="0" fontId="3" fillId="0" borderId="73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left" vertical="center" wrapText="1"/>
    </xf>
    <xf numFmtId="0" fontId="11" fillId="0" borderId="3" xfId="0" applyFont="1" applyBorder="1" applyAlignment="1" applyProtection="1">
      <alignment horizontal="left" vertical="center"/>
    </xf>
    <xf numFmtId="0" fontId="2" fillId="0" borderId="4" xfId="0" applyFont="1" applyBorder="1" applyAlignment="1" applyProtection="1">
      <alignment horizontal="left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66750" cy="6667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66750" cy="6667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66750" cy="6667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66750" cy="6667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8"/>
  <sheetViews>
    <sheetView workbookViewId="0">
      <pane ySplit="11" topLeftCell="A12" activePane="bottomLeft" state="frozen"/>
      <selection pane="bottomLeft" activeCell="C27" sqref="C27:F27"/>
    </sheetView>
  </sheetViews>
  <sheetFormatPr defaultColWidth="12.140625" defaultRowHeight="15" customHeight="1" x14ac:dyDescent="0.25"/>
  <cols>
    <col min="1" max="2" width="8.5703125" customWidth="1"/>
    <col min="3" max="3" width="71.42578125" customWidth="1"/>
    <col min="4" max="6" width="12.140625" customWidth="1"/>
    <col min="7" max="7" width="27.85546875" customWidth="1"/>
    <col min="8" max="9" width="0" hidden="1" customWidth="1"/>
  </cols>
  <sheetData>
    <row r="1" spans="1:9" ht="54.75" customHeight="1" x14ac:dyDescent="0.25">
      <c r="A1" s="69" t="s">
        <v>0</v>
      </c>
      <c r="B1" s="69"/>
      <c r="C1" s="69"/>
      <c r="D1" s="69"/>
      <c r="E1" s="69"/>
      <c r="F1" s="69"/>
      <c r="G1" s="69"/>
    </row>
    <row r="2" spans="1:9" x14ac:dyDescent="0.25">
      <c r="A2" s="70" t="s">
        <v>1</v>
      </c>
      <c r="B2" s="71"/>
      <c r="C2" s="80" t="str">
        <f>'Stavební rozpočet'!D2</f>
        <v>26009 Bruntál, oprava komunikace a chodníku Nezvalova 31 a 33</v>
      </c>
      <c r="D2" s="71" t="s">
        <v>2</v>
      </c>
      <c r="E2" s="71" t="s">
        <v>3</v>
      </c>
      <c r="F2" s="78" t="s">
        <v>4</v>
      </c>
      <c r="G2" s="82" t="str">
        <f>'Stavební rozpočet'!J2</f>
        <v>Město Bruntál</v>
      </c>
    </row>
    <row r="3" spans="1:9" ht="15" customHeight="1" x14ac:dyDescent="0.25">
      <c r="A3" s="72"/>
      <c r="B3" s="73"/>
      <c r="C3" s="81"/>
      <c r="D3" s="73"/>
      <c r="E3" s="73"/>
      <c r="F3" s="73"/>
      <c r="G3" s="83"/>
    </row>
    <row r="4" spans="1:9" x14ac:dyDescent="0.25">
      <c r="A4" s="74" t="s">
        <v>5</v>
      </c>
      <c r="B4" s="73"/>
      <c r="C4" s="79" t="str">
        <f>'Stavební rozpočet'!D4</f>
        <v xml:space="preserve"> </v>
      </c>
      <c r="D4" s="73" t="s">
        <v>6</v>
      </c>
      <c r="E4" s="73" t="s">
        <v>7</v>
      </c>
      <c r="F4" s="79" t="s">
        <v>8</v>
      </c>
      <c r="G4" s="84" t="str">
        <f>'Stavební rozpočet'!J4</f>
        <v> </v>
      </c>
    </row>
    <row r="5" spans="1:9" ht="15" customHeight="1" x14ac:dyDescent="0.25">
      <c r="A5" s="72"/>
      <c r="B5" s="73"/>
      <c r="C5" s="73"/>
      <c r="D5" s="73"/>
      <c r="E5" s="73"/>
      <c r="F5" s="73"/>
      <c r="G5" s="83"/>
    </row>
    <row r="6" spans="1:9" x14ac:dyDescent="0.25">
      <c r="A6" s="74" t="s">
        <v>9</v>
      </c>
      <c r="B6" s="73"/>
      <c r="C6" s="79" t="str">
        <f>'Stavební rozpočet'!D6</f>
        <v xml:space="preserve"> </v>
      </c>
      <c r="D6" s="73" t="s">
        <v>10</v>
      </c>
      <c r="E6" s="73" t="s">
        <v>3</v>
      </c>
      <c r="F6" s="79" t="s">
        <v>11</v>
      </c>
      <c r="G6" s="84" t="str">
        <f>'Stavební rozpočet'!J6</f>
        <v> </v>
      </c>
    </row>
    <row r="7" spans="1:9" ht="15" customHeight="1" x14ac:dyDescent="0.25">
      <c r="A7" s="72"/>
      <c r="B7" s="73"/>
      <c r="C7" s="73"/>
      <c r="D7" s="73"/>
      <c r="E7" s="73"/>
      <c r="F7" s="73"/>
      <c r="G7" s="83"/>
    </row>
    <row r="8" spans="1:9" x14ac:dyDescent="0.25">
      <c r="A8" s="74" t="s">
        <v>12</v>
      </c>
      <c r="B8" s="73"/>
      <c r="C8" s="79" t="str">
        <f>'Stavební rozpočet'!J8</f>
        <v>Miloslav Petrů</v>
      </c>
      <c r="D8" s="73" t="s">
        <v>13</v>
      </c>
      <c r="E8" s="73" t="s">
        <v>7</v>
      </c>
      <c r="F8" s="73" t="s">
        <v>13</v>
      </c>
      <c r="G8" s="84" t="str">
        <f>'Stavební rozpočet'!H8</f>
        <v>05.03.2026</v>
      </c>
    </row>
    <row r="9" spans="1:9" x14ac:dyDescent="0.25">
      <c r="A9" s="75"/>
      <c r="B9" s="76"/>
      <c r="C9" s="76"/>
      <c r="D9" s="77"/>
      <c r="E9" s="77"/>
      <c r="F9" s="77"/>
      <c r="G9" s="85"/>
    </row>
    <row r="10" spans="1:9" x14ac:dyDescent="0.25">
      <c r="A10" s="5" t="s">
        <v>14</v>
      </c>
      <c r="B10" s="6" t="s">
        <v>15</v>
      </c>
      <c r="C10" s="7" t="s">
        <v>16</v>
      </c>
      <c r="G10" s="8" t="s">
        <v>17</v>
      </c>
    </row>
    <row r="11" spans="1:9" x14ac:dyDescent="0.25">
      <c r="A11" s="9" t="s">
        <v>18</v>
      </c>
      <c r="B11" s="10" t="s">
        <v>19</v>
      </c>
      <c r="C11" s="73" t="s">
        <v>20</v>
      </c>
      <c r="D11" s="73"/>
      <c r="E11" s="73"/>
      <c r="F11" s="73"/>
      <c r="G11" s="11">
        <f>ROUND('Stavební rozpočet'!I12,2)</f>
        <v>0</v>
      </c>
      <c r="H11" s="12" t="s">
        <v>21</v>
      </c>
      <c r="I11" s="13">
        <f t="shared" ref="I11:I27" si="0">IF(H11="F",0,G11)</f>
        <v>0</v>
      </c>
    </row>
    <row r="12" spans="1:9" x14ac:dyDescent="0.25">
      <c r="A12" s="1" t="s">
        <v>18</v>
      </c>
      <c r="B12" s="2" t="s">
        <v>22</v>
      </c>
      <c r="C12" s="73" t="s">
        <v>23</v>
      </c>
      <c r="D12" s="73"/>
      <c r="E12" s="73"/>
      <c r="F12" s="73"/>
      <c r="G12" s="13">
        <f>ROUND('Stavební rozpočet'!I20,2)</f>
        <v>0</v>
      </c>
      <c r="H12" s="12" t="s">
        <v>21</v>
      </c>
      <c r="I12" s="13">
        <f t="shared" si="0"/>
        <v>0</v>
      </c>
    </row>
    <row r="13" spans="1:9" x14ac:dyDescent="0.25">
      <c r="A13" s="1" t="s">
        <v>18</v>
      </c>
      <c r="B13" s="2" t="s">
        <v>24</v>
      </c>
      <c r="C13" s="73" t="s">
        <v>25</v>
      </c>
      <c r="D13" s="73"/>
      <c r="E13" s="73"/>
      <c r="F13" s="73"/>
      <c r="G13" s="13">
        <f>ROUND('Stavební rozpočet'!I39,2)</f>
        <v>0</v>
      </c>
      <c r="H13" s="12" t="s">
        <v>21</v>
      </c>
      <c r="I13" s="13">
        <f t="shared" si="0"/>
        <v>0</v>
      </c>
    </row>
    <row r="14" spans="1:9" x14ac:dyDescent="0.25">
      <c r="A14" s="1" t="s">
        <v>18</v>
      </c>
      <c r="B14" s="2" t="s">
        <v>26</v>
      </c>
      <c r="C14" s="73" t="s">
        <v>27</v>
      </c>
      <c r="D14" s="73"/>
      <c r="E14" s="73"/>
      <c r="F14" s="73"/>
      <c r="G14" s="13">
        <f>ROUND('Stavební rozpočet'!I46,2)</f>
        <v>0</v>
      </c>
      <c r="H14" s="12" t="s">
        <v>21</v>
      </c>
      <c r="I14" s="13">
        <f t="shared" si="0"/>
        <v>0</v>
      </c>
    </row>
    <row r="15" spans="1:9" x14ac:dyDescent="0.25">
      <c r="A15" s="1" t="s">
        <v>18</v>
      </c>
      <c r="B15" s="2" t="s">
        <v>28</v>
      </c>
      <c r="C15" s="73" t="s">
        <v>29</v>
      </c>
      <c r="D15" s="73"/>
      <c r="E15" s="73"/>
      <c r="F15" s="73"/>
      <c r="G15" s="13">
        <f>ROUND('Stavební rozpočet'!I52,2)</f>
        <v>0</v>
      </c>
      <c r="H15" s="12" t="s">
        <v>21</v>
      </c>
      <c r="I15" s="13">
        <f t="shared" si="0"/>
        <v>0</v>
      </c>
    </row>
    <row r="16" spans="1:9" x14ac:dyDescent="0.25">
      <c r="A16" s="1" t="s">
        <v>18</v>
      </c>
      <c r="B16" s="2" t="s">
        <v>30</v>
      </c>
      <c r="C16" s="73" t="s">
        <v>31</v>
      </c>
      <c r="D16" s="73"/>
      <c r="E16" s="73"/>
      <c r="F16" s="73"/>
      <c r="G16" s="13">
        <f>ROUND('Stavební rozpočet'!I55,2)</f>
        <v>0</v>
      </c>
      <c r="H16" s="12" t="s">
        <v>21</v>
      </c>
      <c r="I16" s="13">
        <f t="shared" si="0"/>
        <v>0</v>
      </c>
    </row>
    <row r="17" spans="1:9" x14ac:dyDescent="0.25">
      <c r="A17" s="1" t="s">
        <v>18</v>
      </c>
      <c r="B17" s="2" t="s">
        <v>32</v>
      </c>
      <c r="C17" s="73" t="s">
        <v>33</v>
      </c>
      <c r="D17" s="73"/>
      <c r="E17" s="73"/>
      <c r="F17" s="73"/>
      <c r="G17" s="13">
        <f>ROUND('Stavební rozpočet'!I65,2)</f>
        <v>0</v>
      </c>
      <c r="H17" s="12" t="s">
        <v>21</v>
      </c>
      <c r="I17" s="13">
        <f t="shared" si="0"/>
        <v>0</v>
      </c>
    </row>
    <row r="18" spans="1:9" x14ac:dyDescent="0.25">
      <c r="A18" s="1" t="s">
        <v>18</v>
      </c>
      <c r="B18" s="2" t="s">
        <v>34</v>
      </c>
      <c r="C18" s="73" t="s">
        <v>35</v>
      </c>
      <c r="D18" s="73"/>
      <c r="E18" s="73"/>
      <c r="F18" s="73"/>
      <c r="G18" s="13">
        <f>ROUND('Stavební rozpočet'!I67,2)</f>
        <v>0</v>
      </c>
      <c r="H18" s="12" t="s">
        <v>21</v>
      </c>
      <c r="I18" s="13">
        <f t="shared" si="0"/>
        <v>0</v>
      </c>
    </row>
    <row r="19" spans="1:9" x14ac:dyDescent="0.25">
      <c r="A19" s="1" t="s">
        <v>18</v>
      </c>
      <c r="B19" s="2" t="s">
        <v>36</v>
      </c>
      <c r="C19" s="73" t="s">
        <v>37</v>
      </c>
      <c r="D19" s="73"/>
      <c r="E19" s="73"/>
      <c r="F19" s="73"/>
      <c r="G19" s="13">
        <f>ROUND('Stavební rozpočet'!I71,2)</f>
        <v>0</v>
      </c>
      <c r="H19" s="12" t="s">
        <v>21</v>
      </c>
      <c r="I19" s="13">
        <f t="shared" si="0"/>
        <v>0</v>
      </c>
    </row>
    <row r="20" spans="1:9" x14ac:dyDescent="0.25">
      <c r="A20" s="1" t="s">
        <v>18</v>
      </c>
      <c r="B20" s="2" t="s">
        <v>38</v>
      </c>
      <c r="C20" s="73" t="s">
        <v>39</v>
      </c>
      <c r="D20" s="73"/>
      <c r="E20" s="73"/>
      <c r="F20" s="73"/>
      <c r="G20" s="13">
        <f>ROUND('Stavební rozpočet'!I80,2)</f>
        <v>0</v>
      </c>
      <c r="H20" s="12" t="s">
        <v>21</v>
      </c>
      <c r="I20" s="13">
        <f t="shared" si="0"/>
        <v>0</v>
      </c>
    </row>
    <row r="21" spans="1:9" x14ac:dyDescent="0.25">
      <c r="A21" s="1" t="s">
        <v>18</v>
      </c>
      <c r="B21" s="2" t="s">
        <v>40</v>
      </c>
      <c r="C21" s="73" t="s">
        <v>41</v>
      </c>
      <c r="D21" s="73"/>
      <c r="E21" s="73"/>
      <c r="F21" s="73"/>
      <c r="G21" s="13">
        <f>ROUND('Stavební rozpočet'!I95,2)</f>
        <v>0</v>
      </c>
      <c r="H21" s="12" t="s">
        <v>21</v>
      </c>
      <c r="I21" s="13">
        <f t="shared" si="0"/>
        <v>0</v>
      </c>
    </row>
    <row r="22" spans="1:9" x14ac:dyDescent="0.25">
      <c r="A22" s="1" t="s">
        <v>18</v>
      </c>
      <c r="B22" s="2" t="s">
        <v>42</v>
      </c>
      <c r="C22" s="73" t="s">
        <v>43</v>
      </c>
      <c r="D22" s="73"/>
      <c r="E22" s="73"/>
      <c r="F22" s="73"/>
      <c r="G22" s="13">
        <f>ROUND('Stavební rozpočet'!I108,2)</f>
        <v>0</v>
      </c>
      <c r="H22" s="12" t="s">
        <v>21</v>
      </c>
      <c r="I22" s="13">
        <f t="shared" si="0"/>
        <v>0</v>
      </c>
    </row>
    <row r="23" spans="1:9" x14ac:dyDescent="0.25">
      <c r="A23" s="1" t="s">
        <v>18</v>
      </c>
      <c r="B23" s="2" t="s">
        <v>44</v>
      </c>
      <c r="C23" s="73" t="s">
        <v>45</v>
      </c>
      <c r="D23" s="73"/>
      <c r="E23" s="73"/>
      <c r="F23" s="73"/>
      <c r="G23" s="13">
        <f>ROUND('Stavební rozpočet'!I110,2)</f>
        <v>0</v>
      </c>
      <c r="H23" s="12" t="s">
        <v>21</v>
      </c>
      <c r="I23" s="13">
        <f t="shared" si="0"/>
        <v>0</v>
      </c>
    </row>
    <row r="24" spans="1:9" x14ac:dyDescent="0.25">
      <c r="A24" s="1" t="s">
        <v>18</v>
      </c>
      <c r="B24" s="2" t="s">
        <v>46</v>
      </c>
      <c r="C24" s="73" t="s">
        <v>47</v>
      </c>
      <c r="D24" s="73"/>
      <c r="E24" s="73"/>
      <c r="F24" s="73"/>
      <c r="G24" s="13">
        <f>ROUND('Stavební rozpočet'!I121,2)</f>
        <v>0</v>
      </c>
      <c r="H24" s="12" t="s">
        <v>21</v>
      </c>
      <c r="I24" s="13">
        <f t="shared" si="0"/>
        <v>0</v>
      </c>
    </row>
    <row r="25" spans="1:9" x14ac:dyDescent="0.25">
      <c r="A25" s="1" t="s">
        <v>18</v>
      </c>
      <c r="B25" s="2" t="s">
        <v>48</v>
      </c>
      <c r="C25" s="73" t="s">
        <v>49</v>
      </c>
      <c r="D25" s="73"/>
      <c r="E25" s="73"/>
      <c r="F25" s="73"/>
      <c r="G25" s="13">
        <f>ROUND('Stavební rozpočet'!I126,2)</f>
        <v>0</v>
      </c>
      <c r="H25" s="12" t="s">
        <v>21</v>
      </c>
      <c r="I25" s="13">
        <f t="shared" si="0"/>
        <v>0</v>
      </c>
    </row>
    <row r="26" spans="1:9" x14ac:dyDescent="0.25">
      <c r="A26" s="1" t="s">
        <v>18</v>
      </c>
      <c r="B26" s="2" t="s">
        <v>50</v>
      </c>
      <c r="C26" s="73" t="s">
        <v>51</v>
      </c>
      <c r="D26" s="73"/>
      <c r="E26" s="73"/>
      <c r="F26" s="73"/>
      <c r="G26" s="13">
        <f>ROUND('Stavební rozpočet'!I130,2)</f>
        <v>0</v>
      </c>
      <c r="H26" s="12" t="s">
        <v>21</v>
      </c>
      <c r="I26" s="13">
        <f t="shared" si="0"/>
        <v>0</v>
      </c>
    </row>
    <row r="27" spans="1:9" x14ac:dyDescent="0.25">
      <c r="A27" s="1" t="s">
        <v>18</v>
      </c>
      <c r="B27" s="2" t="s">
        <v>52</v>
      </c>
      <c r="C27" s="73" t="s">
        <v>53</v>
      </c>
      <c r="D27" s="73"/>
      <c r="E27" s="73"/>
      <c r="F27" s="73"/>
      <c r="G27" s="13">
        <f>ROUND('Stavební rozpočet'!I132,2)</f>
        <v>0</v>
      </c>
      <c r="H27" s="12" t="s">
        <v>21</v>
      </c>
      <c r="I27" s="13">
        <f t="shared" si="0"/>
        <v>0</v>
      </c>
    </row>
    <row r="28" spans="1:9" x14ac:dyDescent="0.25">
      <c r="F28" s="3" t="s">
        <v>54</v>
      </c>
      <c r="G28" s="14">
        <f>ROUND(SUM(I11:I27),1)</f>
        <v>0</v>
      </c>
    </row>
  </sheetData>
  <mergeCells count="42">
    <mergeCell ref="C27:F27"/>
    <mergeCell ref="C22:F22"/>
    <mergeCell ref="C23:F23"/>
    <mergeCell ref="C24:F24"/>
    <mergeCell ref="C25:F25"/>
    <mergeCell ref="C26:F26"/>
    <mergeCell ref="C17:F17"/>
    <mergeCell ref="C18:F18"/>
    <mergeCell ref="C19:F19"/>
    <mergeCell ref="C20:F20"/>
    <mergeCell ref="C21:F21"/>
    <mergeCell ref="C12:F12"/>
    <mergeCell ref="C13:F13"/>
    <mergeCell ref="C14:F14"/>
    <mergeCell ref="C15:F15"/>
    <mergeCell ref="C16:F16"/>
    <mergeCell ref="G2:G3"/>
    <mergeCell ref="G4:G5"/>
    <mergeCell ref="G6:G7"/>
    <mergeCell ref="G8:G9"/>
    <mergeCell ref="C11:F11"/>
    <mergeCell ref="C8:C9"/>
    <mergeCell ref="E2:E3"/>
    <mergeCell ref="E4:E5"/>
    <mergeCell ref="E6:E7"/>
    <mergeCell ref="E8:E9"/>
    <mergeCell ref="A1:G1"/>
    <mergeCell ref="A2:B3"/>
    <mergeCell ref="A4:B5"/>
    <mergeCell ref="A6:B7"/>
    <mergeCell ref="A8:B9"/>
    <mergeCell ref="D2:D3"/>
    <mergeCell ref="D4:D5"/>
    <mergeCell ref="D6:D7"/>
    <mergeCell ref="D8:D9"/>
    <mergeCell ref="F2:F3"/>
    <mergeCell ref="F4:F5"/>
    <mergeCell ref="F6:F7"/>
    <mergeCell ref="F8:F9"/>
    <mergeCell ref="C2:C3"/>
    <mergeCell ref="C4:C5"/>
    <mergeCell ref="C6:C7"/>
  </mergeCells>
  <pageMargins left="0.393999993801117" right="0.393999993801117" top="0.59100002050399802" bottom="0.59100002050399802" header="0" footer="0"/>
  <pageSetup fitToHeight="0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37"/>
  <sheetViews>
    <sheetView workbookViewId="0">
      <selection activeCell="A37" sqref="A37:I37"/>
    </sheetView>
  </sheetViews>
  <sheetFormatPr defaultColWidth="12.140625" defaultRowHeight="15" customHeight="1" x14ac:dyDescent="0.25"/>
  <cols>
    <col min="1" max="1" width="9.140625" customWidth="1"/>
    <col min="2" max="2" width="12.85546875" customWidth="1"/>
    <col min="3" max="3" width="27.140625" customWidth="1"/>
    <col min="4" max="4" width="10" customWidth="1"/>
    <col min="5" max="5" width="14" customWidth="1"/>
    <col min="6" max="6" width="27.140625" customWidth="1"/>
    <col min="7" max="7" width="9.140625" customWidth="1"/>
    <col min="8" max="8" width="12.85546875" customWidth="1"/>
    <col min="9" max="9" width="27.140625" customWidth="1"/>
  </cols>
  <sheetData>
    <row r="1" spans="1:9" ht="54.75" customHeight="1" x14ac:dyDescent="0.25">
      <c r="A1" s="86" t="s">
        <v>55</v>
      </c>
      <c r="B1" s="69"/>
      <c r="C1" s="69"/>
      <c r="D1" s="69"/>
      <c r="E1" s="69"/>
      <c r="F1" s="69"/>
      <c r="G1" s="69"/>
      <c r="H1" s="69"/>
      <c r="I1" s="69"/>
    </row>
    <row r="2" spans="1:9" x14ac:dyDescent="0.25">
      <c r="A2" s="70" t="s">
        <v>1</v>
      </c>
      <c r="B2" s="71"/>
      <c r="C2" s="80" t="str">
        <f>'Stavební rozpočet'!D2</f>
        <v>26009 Bruntál, oprava komunikace a chodníku Nezvalova 31 a 33</v>
      </c>
      <c r="D2" s="89"/>
      <c r="E2" s="78" t="s">
        <v>4</v>
      </c>
      <c r="F2" s="78" t="str">
        <f>'Stavební rozpočet'!J2</f>
        <v>Město Bruntál</v>
      </c>
      <c r="G2" s="71"/>
      <c r="H2" s="78" t="s">
        <v>56</v>
      </c>
      <c r="I2" s="87" t="s">
        <v>18</v>
      </c>
    </row>
    <row r="3" spans="1:9" ht="15" customHeight="1" x14ac:dyDescent="0.25">
      <c r="A3" s="72"/>
      <c r="B3" s="73"/>
      <c r="C3" s="81"/>
      <c r="D3" s="81"/>
      <c r="E3" s="73"/>
      <c r="F3" s="73"/>
      <c r="G3" s="73"/>
      <c r="H3" s="73"/>
      <c r="I3" s="83"/>
    </row>
    <row r="4" spans="1:9" x14ac:dyDescent="0.25">
      <c r="A4" s="74" t="s">
        <v>5</v>
      </c>
      <c r="B4" s="73"/>
      <c r="C4" s="79" t="str">
        <f>'Stavební rozpočet'!D4</f>
        <v xml:space="preserve"> </v>
      </c>
      <c r="D4" s="73"/>
      <c r="E4" s="79" t="s">
        <v>8</v>
      </c>
      <c r="F4" s="79" t="str">
        <f>'Stavební rozpočet'!J4</f>
        <v> </v>
      </c>
      <c r="G4" s="73"/>
      <c r="H4" s="79" t="s">
        <v>56</v>
      </c>
      <c r="I4" s="83" t="s">
        <v>18</v>
      </c>
    </row>
    <row r="5" spans="1:9" ht="15" customHeight="1" x14ac:dyDescent="0.25">
      <c r="A5" s="72"/>
      <c r="B5" s="73"/>
      <c r="C5" s="73"/>
      <c r="D5" s="73"/>
      <c r="E5" s="73"/>
      <c r="F5" s="73"/>
      <c r="G5" s="73"/>
      <c r="H5" s="73"/>
      <c r="I5" s="83"/>
    </row>
    <row r="6" spans="1:9" x14ac:dyDescent="0.25">
      <c r="A6" s="74" t="s">
        <v>9</v>
      </c>
      <c r="B6" s="73"/>
      <c r="C6" s="79" t="str">
        <f>'Stavební rozpočet'!D6</f>
        <v xml:space="preserve"> </v>
      </c>
      <c r="D6" s="73"/>
      <c r="E6" s="79" t="s">
        <v>11</v>
      </c>
      <c r="F6" s="79" t="str">
        <f>'Stavební rozpočet'!J6</f>
        <v> </v>
      </c>
      <c r="G6" s="73"/>
      <c r="H6" s="79" t="s">
        <v>56</v>
      </c>
      <c r="I6" s="83" t="s">
        <v>18</v>
      </c>
    </row>
    <row r="7" spans="1:9" ht="15" customHeight="1" x14ac:dyDescent="0.25">
      <c r="A7" s="72"/>
      <c r="B7" s="73"/>
      <c r="C7" s="73"/>
      <c r="D7" s="73"/>
      <c r="E7" s="73"/>
      <c r="F7" s="73"/>
      <c r="G7" s="73"/>
      <c r="H7" s="73"/>
      <c r="I7" s="83"/>
    </row>
    <row r="8" spans="1:9" x14ac:dyDescent="0.25">
      <c r="A8" s="74" t="s">
        <v>6</v>
      </c>
      <c r="B8" s="73"/>
      <c r="C8" s="79">
        <f>'Stavební rozpočet'!H4</f>
        <v>2026</v>
      </c>
      <c r="D8" s="73"/>
      <c r="E8" s="79" t="s">
        <v>10</v>
      </c>
      <c r="F8" s="79" t="str">
        <f>'Stavební rozpočet'!H6</f>
        <v xml:space="preserve"> </v>
      </c>
      <c r="G8" s="73"/>
      <c r="H8" s="73" t="s">
        <v>57</v>
      </c>
      <c r="I8" s="88">
        <v>47</v>
      </c>
    </row>
    <row r="9" spans="1:9" x14ac:dyDescent="0.25">
      <c r="A9" s="72"/>
      <c r="B9" s="73"/>
      <c r="C9" s="73"/>
      <c r="D9" s="73"/>
      <c r="E9" s="73"/>
      <c r="F9" s="73"/>
      <c r="G9" s="73"/>
      <c r="H9" s="73"/>
      <c r="I9" s="83"/>
    </row>
    <row r="10" spans="1:9" x14ac:dyDescent="0.25">
      <c r="A10" s="74" t="s">
        <v>58</v>
      </c>
      <c r="B10" s="73"/>
      <c r="C10" s="79" t="str">
        <f>'Stavební rozpočet'!D8</f>
        <v xml:space="preserve"> </v>
      </c>
      <c r="D10" s="73"/>
      <c r="E10" s="79" t="s">
        <v>12</v>
      </c>
      <c r="F10" s="79" t="str">
        <f>'Stavební rozpočet'!J8</f>
        <v>Miloslav Petrů</v>
      </c>
      <c r="G10" s="73"/>
      <c r="H10" s="73" t="s">
        <v>59</v>
      </c>
      <c r="I10" s="84" t="str">
        <f>'Stavební rozpočet'!H8</f>
        <v>05.03.2026</v>
      </c>
    </row>
    <row r="11" spans="1:9" x14ac:dyDescent="0.25">
      <c r="A11" s="94"/>
      <c r="B11" s="77"/>
      <c r="C11" s="77"/>
      <c r="D11" s="77"/>
      <c r="E11" s="77"/>
      <c r="F11" s="77"/>
      <c r="G11" s="77"/>
      <c r="H11" s="77"/>
      <c r="I11" s="90"/>
    </row>
    <row r="12" spans="1:9" ht="23.25" x14ac:dyDescent="0.25">
      <c r="A12" s="91" t="s">
        <v>60</v>
      </c>
      <c r="B12" s="91"/>
      <c r="C12" s="91"/>
      <c r="D12" s="91"/>
      <c r="E12" s="91"/>
      <c r="F12" s="91"/>
      <c r="G12" s="91"/>
      <c r="H12" s="91"/>
      <c r="I12" s="91"/>
    </row>
    <row r="13" spans="1:9" ht="26.25" customHeight="1" x14ac:dyDescent="0.25">
      <c r="A13" s="15" t="s">
        <v>61</v>
      </c>
      <c r="B13" s="92" t="s">
        <v>62</v>
      </c>
      <c r="C13" s="93"/>
      <c r="D13" s="16" t="s">
        <v>63</v>
      </c>
      <c r="E13" s="92" t="s">
        <v>64</v>
      </c>
      <c r="F13" s="93"/>
      <c r="G13" s="16" t="s">
        <v>65</v>
      </c>
      <c r="H13" s="92" t="s">
        <v>66</v>
      </c>
      <c r="I13" s="93"/>
    </row>
    <row r="14" spans="1:9" ht="15.75" x14ac:dyDescent="0.25">
      <c r="A14" s="17" t="s">
        <v>67</v>
      </c>
      <c r="B14" s="18" t="s">
        <v>68</v>
      </c>
      <c r="C14" s="19">
        <f>SUM('Stavební rozpočet'!AB12:AB282)</f>
        <v>0</v>
      </c>
      <c r="D14" s="101" t="s">
        <v>69</v>
      </c>
      <c r="E14" s="102"/>
      <c r="F14" s="19">
        <f>VORN!I15</f>
        <v>0</v>
      </c>
      <c r="G14" s="101" t="s">
        <v>70</v>
      </c>
      <c r="H14" s="102"/>
      <c r="I14" s="20">
        <f>VORN!I21</f>
        <v>0</v>
      </c>
    </row>
    <row r="15" spans="1:9" ht="15.75" x14ac:dyDescent="0.25">
      <c r="A15" s="21" t="s">
        <v>18</v>
      </c>
      <c r="B15" s="18" t="s">
        <v>71</v>
      </c>
      <c r="C15" s="19">
        <f>SUM('Stavební rozpočet'!AC12:AC282)</f>
        <v>0</v>
      </c>
      <c r="D15" s="101" t="s">
        <v>72</v>
      </c>
      <c r="E15" s="102"/>
      <c r="F15" s="19">
        <f>VORN!I16</f>
        <v>0</v>
      </c>
      <c r="G15" s="101" t="s">
        <v>73</v>
      </c>
      <c r="H15" s="102"/>
      <c r="I15" s="20">
        <f>VORN!I22</f>
        <v>0</v>
      </c>
    </row>
    <row r="16" spans="1:9" ht="15.75" x14ac:dyDescent="0.25">
      <c r="A16" s="17" t="s">
        <v>74</v>
      </c>
      <c r="B16" s="18" t="s">
        <v>68</v>
      </c>
      <c r="C16" s="19">
        <f>SUM('Stavební rozpočet'!AD12:AD282)</f>
        <v>0</v>
      </c>
      <c r="D16" s="101" t="s">
        <v>75</v>
      </c>
      <c r="E16" s="102"/>
      <c r="F16" s="19">
        <f>VORN!I17</f>
        <v>0</v>
      </c>
      <c r="G16" s="101" t="s">
        <v>76</v>
      </c>
      <c r="H16" s="102"/>
      <c r="I16" s="20">
        <f>VORN!I23</f>
        <v>0</v>
      </c>
    </row>
    <row r="17" spans="1:9" ht="15.75" x14ac:dyDescent="0.25">
      <c r="A17" s="21" t="s">
        <v>18</v>
      </c>
      <c r="B17" s="18" t="s">
        <v>71</v>
      </c>
      <c r="C17" s="19">
        <f>SUM('Stavební rozpočet'!AE12:AE282)</f>
        <v>0</v>
      </c>
      <c r="D17" s="101" t="s">
        <v>18</v>
      </c>
      <c r="E17" s="102"/>
      <c r="F17" s="20" t="s">
        <v>18</v>
      </c>
      <c r="G17" s="101" t="s">
        <v>77</v>
      </c>
      <c r="H17" s="102"/>
      <c r="I17" s="20">
        <f>VORN!I24</f>
        <v>0</v>
      </c>
    </row>
    <row r="18" spans="1:9" ht="15.75" x14ac:dyDescent="0.25">
      <c r="A18" s="17" t="s">
        <v>78</v>
      </c>
      <c r="B18" s="18" t="s">
        <v>68</v>
      </c>
      <c r="C18" s="19">
        <f>SUM('Stavební rozpočet'!AF12:AF282)</f>
        <v>0</v>
      </c>
      <c r="D18" s="101" t="s">
        <v>18</v>
      </c>
      <c r="E18" s="102"/>
      <c r="F18" s="20" t="s">
        <v>18</v>
      </c>
      <c r="G18" s="101" t="s">
        <v>79</v>
      </c>
      <c r="H18" s="102"/>
      <c r="I18" s="20">
        <f>VORN!I25</f>
        <v>0</v>
      </c>
    </row>
    <row r="19" spans="1:9" ht="15.75" x14ac:dyDescent="0.25">
      <c r="A19" s="21" t="s">
        <v>18</v>
      </c>
      <c r="B19" s="18" t="s">
        <v>71</v>
      </c>
      <c r="C19" s="19">
        <f>SUM('Stavební rozpočet'!AG12:AG282)</f>
        <v>0</v>
      </c>
      <c r="D19" s="101" t="s">
        <v>18</v>
      </c>
      <c r="E19" s="102"/>
      <c r="F19" s="20" t="s">
        <v>18</v>
      </c>
      <c r="G19" s="101" t="s">
        <v>80</v>
      </c>
      <c r="H19" s="102"/>
      <c r="I19" s="20">
        <f>VORN!I26</f>
        <v>0</v>
      </c>
    </row>
    <row r="20" spans="1:9" ht="15.75" x14ac:dyDescent="0.25">
      <c r="A20" s="95" t="s">
        <v>81</v>
      </c>
      <c r="B20" s="96"/>
      <c r="C20" s="19">
        <f>SUM('Stavební rozpočet'!AH12:AH282)</f>
        <v>0</v>
      </c>
      <c r="D20" s="101" t="s">
        <v>18</v>
      </c>
      <c r="E20" s="102"/>
      <c r="F20" s="20" t="s">
        <v>18</v>
      </c>
      <c r="G20" s="101" t="s">
        <v>18</v>
      </c>
      <c r="H20" s="102"/>
      <c r="I20" s="20" t="s">
        <v>18</v>
      </c>
    </row>
    <row r="21" spans="1:9" ht="15.75" x14ac:dyDescent="0.25">
      <c r="A21" s="97" t="s">
        <v>82</v>
      </c>
      <c r="B21" s="98"/>
      <c r="C21" s="22">
        <f>SUM('Stavební rozpočet'!Z12:Z282)</f>
        <v>0</v>
      </c>
      <c r="D21" s="103" t="s">
        <v>18</v>
      </c>
      <c r="E21" s="104"/>
      <c r="F21" s="23" t="s">
        <v>18</v>
      </c>
      <c r="G21" s="103" t="s">
        <v>18</v>
      </c>
      <c r="H21" s="104"/>
      <c r="I21" s="23" t="s">
        <v>18</v>
      </c>
    </row>
    <row r="22" spans="1:9" ht="16.5" customHeight="1" x14ac:dyDescent="0.25">
      <c r="A22" s="99" t="s">
        <v>83</v>
      </c>
      <c r="B22" s="100"/>
      <c r="C22" s="24">
        <f>ROUND(SUM(C14:C21),1)</f>
        <v>0</v>
      </c>
      <c r="D22" s="105" t="s">
        <v>84</v>
      </c>
      <c r="E22" s="100"/>
      <c r="F22" s="24">
        <f>SUM(F14:F21)</f>
        <v>0</v>
      </c>
      <c r="G22" s="105" t="s">
        <v>85</v>
      </c>
      <c r="H22" s="100"/>
      <c r="I22" s="24">
        <f>SUM(I14:I21)</f>
        <v>0</v>
      </c>
    </row>
    <row r="23" spans="1:9" ht="15.75" x14ac:dyDescent="0.25">
      <c r="D23" s="95" t="s">
        <v>86</v>
      </c>
      <c r="E23" s="96"/>
      <c r="F23" s="25">
        <v>0</v>
      </c>
      <c r="G23" s="106" t="s">
        <v>87</v>
      </c>
      <c r="H23" s="96"/>
      <c r="I23" s="19">
        <v>0</v>
      </c>
    </row>
    <row r="24" spans="1:9" ht="15.75" x14ac:dyDescent="0.25">
      <c r="G24" s="95" t="s">
        <v>88</v>
      </c>
      <c r="H24" s="96"/>
      <c r="I24" s="22">
        <f>vorn_sum</f>
        <v>0</v>
      </c>
    </row>
    <row r="25" spans="1:9" ht="15.75" x14ac:dyDescent="0.25">
      <c r="G25" s="95" t="s">
        <v>89</v>
      </c>
      <c r="H25" s="96"/>
      <c r="I25" s="24">
        <v>0</v>
      </c>
    </row>
    <row r="27" spans="1:9" ht="15.75" x14ac:dyDescent="0.25">
      <c r="A27" s="107" t="s">
        <v>90</v>
      </c>
      <c r="B27" s="108"/>
      <c r="C27" s="26">
        <f>ROUND(SUM('Stavební rozpočet'!AJ12:AJ282),1)</f>
        <v>0</v>
      </c>
    </row>
    <row r="28" spans="1:9" ht="15.75" x14ac:dyDescent="0.25">
      <c r="A28" s="109" t="s">
        <v>91</v>
      </c>
      <c r="B28" s="110"/>
      <c r="C28" s="27">
        <f>ROUND(SUM('Stavební rozpočet'!AK12:AK282),1)</f>
        <v>0</v>
      </c>
      <c r="D28" s="111" t="s">
        <v>92</v>
      </c>
      <c r="E28" s="108"/>
      <c r="F28" s="26">
        <f>ROUND(C28*(12/100),2)</f>
        <v>0</v>
      </c>
      <c r="G28" s="111" t="s">
        <v>93</v>
      </c>
      <c r="H28" s="108"/>
      <c r="I28" s="26">
        <f>ROUND(SUM(C27:C29),1)</f>
        <v>0</v>
      </c>
    </row>
    <row r="29" spans="1:9" ht="15.75" x14ac:dyDescent="0.25">
      <c r="A29" s="109" t="s">
        <v>94</v>
      </c>
      <c r="B29" s="110"/>
      <c r="C29" s="27">
        <f>ROUND(SUM('Stavební rozpočet'!AL12:AL282)+(F22+I22+F23+I23+I24+I25),1)</f>
        <v>0</v>
      </c>
      <c r="D29" s="112" t="s">
        <v>95</v>
      </c>
      <c r="E29" s="110"/>
      <c r="F29" s="27">
        <f>ROUND(C29*(21/100),2)</f>
        <v>0</v>
      </c>
      <c r="G29" s="112" t="s">
        <v>96</v>
      </c>
      <c r="H29" s="110"/>
      <c r="I29" s="27">
        <f>ROUND(SUM(F28:F29)+I28,1)</f>
        <v>0</v>
      </c>
    </row>
    <row r="31" spans="1:9" x14ac:dyDescent="0.25">
      <c r="A31" s="122" t="s">
        <v>97</v>
      </c>
      <c r="B31" s="114"/>
      <c r="C31" s="115"/>
      <c r="D31" s="113" t="s">
        <v>98</v>
      </c>
      <c r="E31" s="114"/>
      <c r="F31" s="115"/>
      <c r="G31" s="113" t="s">
        <v>99</v>
      </c>
      <c r="H31" s="114"/>
      <c r="I31" s="115"/>
    </row>
    <row r="32" spans="1:9" x14ac:dyDescent="0.25">
      <c r="A32" s="123" t="s">
        <v>18</v>
      </c>
      <c r="B32" s="117"/>
      <c r="C32" s="118"/>
      <c r="D32" s="116" t="s">
        <v>18</v>
      </c>
      <c r="E32" s="117"/>
      <c r="F32" s="118"/>
      <c r="G32" s="116" t="s">
        <v>18</v>
      </c>
      <c r="H32" s="117"/>
      <c r="I32" s="118"/>
    </row>
    <row r="33" spans="1:9" x14ac:dyDescent="0.25">
      <c r="A33" s="123" t="s">
        <v>18</v>
      </c>
      <c r="B33" s="117"/>
      <c r="C33" s="118"/>
      <c r="D33" s="116" t="s">
        <v>18</v>
      </c>
      <c r="E33" s="117"/>
      <c r="F33" s="118"/>
      <c r="G33" s="116" t="s">
        <v>18</v>
      </c>
      <c r="H33" s="117"/>
      <c r="I33" s="118"/>
    </row>
    <row r="34" spans="1:9" x14ac:dyDescent="0.25">
      <c r="A34" s="123" t="s">
        <v>18</v>
      </c>
      <c r="B34" s="117"/>
      <c r="C34" s="118"/>
      <c r="D34" s="116" t="s">
        <v>18</v>
      </c>
      <c r="E34" s="117"/>
      <c r="F34" s="118"/>
      <c r="G34" s="116" t="s">
        <v>18</v>
      </c>
      <c r="H34" s="117"/>
      <c r="I34" s="118"/>
    </row>
    <row r="35" spans="1:9" x14ac:dyDescent="0.25">
      <c r="A35" s="124" t="s">
        <v>100</v>
      </c>
      <c r="B35" s="120"/>
      <c r="C35" s="121"/>
      <c r="D35" s="119" t="s">
        <v>100</v>
      </c>
      <c r="E35" s="120"/>
      <c r="F35" s="121"/>
      <c r="G35" s="119" t="s">
        <v>100</v>
      </c>
      <c r="H35" s="120"/>
      <c r="I35" s="121"/>
    </row>
    <row r="36" spans="1:9" x14ac:dyDescent="0.25">
      <c r="A36" s="28" t="s">
        <v>101</v>
      </c>
    </row>
    <row r="37" spans="1:9" ht="12.75" customHeight="1" x14ac:dyDescent="0.25">
      <c r="A37" s="79" t="s">
        <v>18</v>
      </c>
      <c r="B37" s="73"/>
      <c r="C37" s="73"/>
      <c r="D37" s="73"/>
      <c r="E37" s="73"/>
      <c r="F37" s="73"/>
      <c r="G37" s="73"/>
      <c r="H37" s="73"/>
      <c r="I37" s="73"/>
    </row>
  </sheetData>
  <mergeCells count="83">
    <mergeCell ref="A37:I37"/>
    <mergeCell ref="G31:I31"/>
    <mergeCell ref="G32:I32"/>
    <mergeCell ref="G33:I33"/>
    <mergeCell ref="G34:I34"/>
    <mergeCell ref="G35:I35"/>
    <mergeCell ref="D31:F31"/>
    <mergeCell ref="D32:F32"/>
    <mergeCell ref="D33:F33"/>
    <mergeCell ref="D34:F34"/>
    <mergeCell ref="D35:F35"/>
    <mergeCell ref="A31:C31"/>
    <mergeCell ref="A32:C32"/>
    <mergeCell ref="A33:C33"/>
    <mergeCell ref="A34:C34"/>
    <mergeCell ref="A35:C35"/>
    <mergeCell ref="G24:H24"/>
    <mergeCell ref="G25:H25"/>
    <mergeCell ref="A27:B27"/>
    <mergeCell ref="A28:B28"/>
    <mergeCell ref="A29:B29"/>
    <mergeCell ref="D28:E28"/>
    <mergeCell ref="D29:E29"/>
    <mergeCell ref="G28:H28"/>
    <mergeCell ref="G29:H29"/>
    <mergeCell ref="D23:E2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20:B20"/>
    <mergeCell ref="A21:B21"/>
    <mergeCell ref="A22:B22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I10:I11"/>
    <mergeCell ref="A12:I12"/>
    <mergeCell ref="B13:C13"/>
    <mergeCell ref="E13:F13"/>
    <mergeCell ref="H13:I13"/>
    <mergeCell ref="F10:G11"/>
    <mergeCell ref="A10:B11"/>
    <mergeCell ref="H2:H3"/>
    <mergeCell ref="H4:H5"/>
    <mergeCell ref="H6:H7"/>
    <mergeCell ref="H8:H9"/>
    <mergeCell ref="H10:H11"/>
    <mergeCell ref="C8:D9"/>
    <mergeCell ref="C10:D11"/>
    <mergeCell ref="E2:E3"/>
    <mergeCell ref="E4:E5"/>
    <mergeCell ref="E6:E7"/>
    <mergeCell ref="E8:E9"/>
    <mergeCell ref="E10:E11"/>
    <mergeCell ref="A1:I1"/>
    <mergeCell ref="A2:B3"/>
    <mergeCell ref="A4:B5"/>
    <mergeCell ref="A6:B7"/>
    <mergeCell ref="A8:B9"/>
    <mergeCell ref="F2:G3"/>
    <mergeCell ref="F4:G5"/>
    <mergeCell ref="F6:G7"/>
    <mergeCell ref="F8:G9"/>
    <mergeCell ref="I2:I3"/>
    <mergeCell ref="I4:I5"/>
    <mergeCell ref="I6:I7"/>
    <mergeCell ref="I8:I9"/>
    <mergeCell ref="C2:D3"/>
    <mergeCell ref="C4:D5"/>
    <mergeCell ref="C6:D7"/>
  </mergeCells>
  <pageMargins left="0.393999993801117" right="0.393999993801117" top="0.59100002050399802" bottom="0.59100002050399802" header="0" footer="0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36"/>
  <sheetViews>
    <sheetView workbookViewId="0">
      <selection activeCell="A36" sqref="A36:E36"/>
    </sheetView>
  </sheetViews>
  <sheetFormatPr defaultColWidth="12.140625" defaultRowHeight="15" customHeight="1" x14ac:dyDescent="0.25"/>
  <cols>
    <col min="1" max="1" width="9.140625" customWidth="1"/>
    <col min="2" max="2" width="12.85546875" customWidth="1"/>
    <col min="3" max="3" width="22.85546875" customWidth="1"/>
    <col min="4" max="4" width="10" customWidth="1"/>
    <col min="5" max="5" width="14" customWidth="1"/>
    <col min="6" max="6" width="22.85546875" customWidth="1"/>
    <col min="7" max="7" width="9.140625" customWidth="1"/>
    <col min="8" max="8" width="17.140625" customWidth="1"/>
    <col min="9" max="9" width="22.85546875" customWidth="1"/>
  </cols>
  <sheetData>
    <row r="1" spans="1:9" ht="54.75" customHeight="1" x14ac:dyDescent="0.25">
      <c r="A1" s="86" t="s">
        <v>102</v>
      </c>
      <c r="B1" s="69"/>
      <c r="C1" s="69"/>
      <c r="D1" s="69"/>
      <c r="E1" s="69"/>
      <c r="F1" s="69"/>
      <c r="G1" s="69"/>
      <c r="H1" s="69"/>
      <c r="I1" s="69"/>
    </row>
    <row r="2" spans="1:9" x14ac:dyDescent="0.25">
      <c r="A2" s="70" t="s">
        <v>1</v>
      </c>
      <c r="B2" s="71"/>
      <c r="C2" s="80" t="str">
        <f>'Stavební rozpočet'!D2</f>
        <v>26009 Bruntál, oprava komunikace a chodníku Nezvalova 31 a 33</v>
      </c>
      <c r="D2" s="89"/>
      <c r="E2" s="78" t="s">
        <v>4</v>
      </c>
      <c r="F2" s="78" t="str">
        <f>'Stavební rozpočet'!J2</f>
        <v>Město Bruntál</v>
      </c>
      <c r="G2" s="71"/>
      <c r="H2" s="78" t="s">
        <v>56</v>
      </c>
      <c r="I2" s="87" t="s">
        <v>18</v>
      </c>
    </row>
    <row r="3" spans="1:9" ht="15" customHeight="1" x14ac:dyDescent="0.25">
      <c r="A3" s="72"/>
      <c r="B3" s="73"/>
      <c r="C3" s="81"/>
      <c r="D3" s="81"/>
      <c r="E3" s="73"/>
      <c r="F3" s="73"/>
      <c r="G3" s="73"/>
      <c r="H3" s="73"/>
      <c r="I3" s="83"/>
    </row>
    <row r="4" spans="1:9" x14ac:dyDescent="0.25">
      <c r="A4" s="74" t="s">
        <v>5</v>
      </c>
      <c r="B4" s="73"/>
      <c r="C4" s="79" t="str">
        <f>'Stavební rozpočet'!D4</f>
        <v xml:space="preserve"> </v>
      </c>
      <c r="D4" s="73"/>
      <c r="E4" s="79" t="s">
        <v>8</v>
      </c>
      <c r="F4" s="79" t="str">
        <f>'Stavební rozpočet'!J4</f>
        <v> </v>
      </c>
      <c r="G4" s="73"/>
      <c r="H4" s="79" t="s">
        <v>56</v>
      </c>
      <c r="I4" s="83" t="s">
        <v>18</v>
      </c>
    </row>
    <row r="5" spans="1:9" ht="15" customHeight="1" x14ac:dyDescent="0.25">
      <c r="A5" s="72"/>
      <c r="B5" s="73"/>
      <c r="C5" s="73"/>
      <c r="D5" s="73"/>
      <c r="E5" s="73"/>
      <c r="F5" s="73"/>
      <c r="G5" s="73"/>
      <c r="H5" s="73"/>
      <c r="I5" s="83"/>
    </row>
    <row r="6" spans="1:9" x14ac:dyDescent="0.25">
      <c r="A6" s="74" t="s">
        <v>9</v>
      </c>
      <c r="B6" s="73"/>
      <c r="C6" s="79" t="str">
        <f>'Stavební rozpočet'!D6</f>
        <v xml:space="preserve"> </v>
      </c>
      <c r="D6" s="73"/>
      <c r="E6" s="79" t="s">
        <v>11</v>
      </c>
      <c r="F6" s="79" t="str">
        <f>'Stavební rozpočet'!J6</f>
        <v> </v>
      </c>
      <c r="G6" s="73"/>
      <c r="H6" s="79" t="s">
        <v>56</v>
      </c>
      <c r="I6" s="83" t="s">
        <v>18</v>
      </c>
    </row>
    <row r="7" spans="1:9" ht="15" customHeight="1" x14ac:dyDescent="0.25">
      <c r="A7" s="72"/>
      <c r="B7" s="73"/>
      <c r="C7" s="73"/>
      <c r="D7" s="73"/>
      <c r="E7" s="73"/>
      <c r="F7" s="73"/>
      <c r="G7" s="73"/>
      <c r="H7" s="73"/>
      <c r="I7" s="83"/>
    </row>
    <row r="8" spans="1:9" x14ac:dyDescent="0.25">
      <c r="A8" s="74" t="s">
        <v>6</v>
      </c>
      <c r="B8" s="73"/>
      <c r="C8" s="79">
        <f>'Stavební rozpočet'!H4</f>
        <v>2026</v>
      </c>
      <c r="D8" s="73"/>
      <c r="E8" s="79" t="s">
        <v>10</v>
      </c>
      <c r="F8" s="79" t="str">
        <f>'Stavební rozpočet'!H6</f>
        <v xml:space="preserve"> </v>
      </c>
      <c r="G8" s="73"/>
      <c r="H8" s="73" t="s">
        <v>57</v>
      </c>
      <c r="I8" s="88">
        <v>47</v>
      </c>
    </row>
    <row r="9" spans="1:9" x14ac:dyDescent="0.25">
      <c r="A9" s="72"/>
      <c r="B9" s="73"/>
      <c r="C9" s="73"/>
      <c r="D9" s="73"/>
      <c r="E9" s="73"/>
      <c r="F9" s="73"/>
      <c r="G9" s="73"/>
      <c r="H9" s="73"/>
      <c r="I9" s="83"/>
    </row>
    <row r="10" spans="1:9" x14ac:dyDescent="0.25">
      <c r="A10" s="74" t="s">
        <v>58</v>
      </c>
      <c r="B10" s="73"/>
      <c r="C10" s="79" t="str">
        <f>'Stavební rozpočet'!D8</f>
        <v xml:space="preserve"> </v>
      </c>
      <c r="D10" s="73"/>
      <c r="E10" s="79" t="s">
        <v>12</v>
      </c>
      <c r="F10" s="79" t="str">
        <f>'Stavební rozpočet'!J8</f>
        <v>Miloslav Petrů</v>
      </c>
      <c r="G10" s="73"/>
      <c r="H10" s="73" t="s">
        <v>59</v>
      </c>
      <c r="I10" s="84" t="str">
        <f>'Stavební rozpočet'!H8</f>
        <v>05.03.2026</v>
      </c>
    </row>
    <row r="11" spans="1:9" x14ac:dyDescent="0.25">
      <c r="A11" s="94"/>
      <c r="B11" s="77"/>
      <c r="C11" s="77"/>
      <c r="D11" s="77"/>
      <c r="E11" s="77"/>
      <c r="F11" s="77"/>
      <c r="G11" s="77"/>
      <c r="H11" s="77"/>
      <c r="I11" s="90"/>
    </row>
    <row r="13" spans="1:9" ht="15.75" x14ac:dyDescent="0.25">
      <c r="A13" s="125" t="s">
        <v>103</v>
      </c>
      <c r="B13" s="125"/>
      <c r="C13" s="125"/>
      <c r="D13" s="125"/>
      <c r="E13" s="125"/>
    </row>
    <row r="14" spans="1:9" x14ac:dyDescent="0.25">
      <c r="A14" s="126" t="s">
        <v>104</v>
      </c>
      <c r="B14" s="127"/>
      <c r="C14" s="127"/>
      <c r="D14" s="127"/>
      <c r="E14" s="128"/>
      <c r="F14" s="29" t="s">
        <v>105</v>
      </c>
      <c r="G14" s="29" t="s">
        <v>106</v>
      </c>
      <c r="H14" s="29" t="s">
        <v>107</v>
      </c>
      <c r="I14" s="29" t="s">
        <v>105</v>
      </c>
    </row>
    <row r="15" spans="1:9" x14ac:dyDescent="0.25">
      <c r="A15" s="129" t="s">
        <v>69</v>
      </c>
      <c r="B15" s="130"/>
      <c r="C15" s="130"/>
      <c r="D15" s="130"/>
      <c r="E15" s="131"/>
      <c r="F15" s="30">
        <v>0</v>
      </c>
      <c r="G15" s="31" t="s">
        <v>18</v>
      </c>
      <c r="H15" s="31" t="s">
        <v>18</v>
      </c>
      <c r="I15" s="30">
        <f>F15</f>
        <v>0</v>
      </c>
    </row>
    <row r="16" spans="1:9" x14ac:dyDescent="0.25">
      <c r="A16" s="129" t="s">
        <v>72</v>
      </c>
      <c r="B16" s="130"/>
      <c r="C16" s="130"/>
      <c r="D16" s="130"/>
      <c r="E16" s="131"/>
      <c r="F16" s="30">
        <v>0</v>
      </c>
      <c r="G16" s="31" t="s">
        <v>18</v>
      </c>
      <c r="H16" s="31" t="s">
        <v>18</v>
      </c>
      <c r="I16" s="30">
        <f>F16</f>
        <v>0</v>
      </c>
    </row>
    <row r="17" spans="1:9" x14ac:dyDescent="0.25">
      <c r="A17" s="132" t="s">
        <v>75</v>
      </c>
      <c r="B17" s="133"/>
      <c r="C17" s="133"/>
      <c r="D17" s="133"/>
      <c r="E17" s="134"/>
      <c r="F17" s="32">
        <v>0</v>
      </c>
      <c r="G17" s="33" t="s">
        <v>18</v>
      </c>
      <c r="H17" s="33" t="s">
        <v>18</v>
      </c>
      <c r="I17" s="32">
        <f>F17</f>
        <v>0</v>
      </c>
    </row>
    <row r="18" spans="1:9" x14ac:dyDescent="0.25">
      <c r="A18" s="135" t="s">
        <v>108</v>
      </c>
      <c r="B18" s="136"/>
      <c r="C18" s="136"/>
      <c r="D18" s="136"/>
      <c r="E18" s="137"/>
      <c r="F18" s="34" t="s">
        <v>18</v>
      </c>
      <c r="G18" s="35" t="s">
        <v>18</v>
      </c>
      <c r="H18" s="35" t="s">
        <v>18</v>
      </c>
      <c r="I18" s="36">
        <f>SUM(I15:I17)</f>
        <v>0</v>
      </c>
    </row>
    <row r="20" spans="1:9" x14ac:dyDescent="0.25">
      <c r="A20" s="126" t="s">
        <v>66</v>
      </c>
      <c r="B20" s="127"/>
      <c r="C20" s="127"/>
      <c r="D20" s="127"/>
      <c r="E20" s="128"/>
      <c r="F20" s="29" t="s">
        <v>105</v>
      </c>
      <c r="G20" s="29" t="s">
        <v>106</v>
      </c>
      <c r="H20" s="29" t="s">
        <v>107</v>
      </c>
      <c r="I20" s="29" t="s">
        <v>105</v>
      </c>
    </row>
    <row r="21" spans="1:9" x14ac:dyDescent="0.25">
      <c r="A21" s="129" t="s">
        <v>70</v>
      </c>
      <c r="B21" s="130"/>
      <c r="C21" s="130"/>
      <c r="D21" s="130"/>
      <c r="E21" s="131"/>
      <c r="F21" s="30">
        <v>0</v>
      </c>
      <c r="G21" s="31" t="s">
        <v>18</v>
      </c>
      <c r="H21" s="31" t="s">
        <v>18</v>
      </c>
      <c r="I21" s="30">
        <f t="shared" ref="I21:I26" si="0">F21</f>
        <v>0</v>
      </c>
    </row>
    <row r="22" spans="1:9" x14ac:dyDescent="0.25">
      <c r="A22" s="129" t="s">
        <v>73</v>
      </c>
      <c r="B22" s="130"/>
      <c r="C22" s="130"/>
      <c r="D22" s="130"/>
      <c r="E22" s="131"/>
      <c r="F22" s="30">
        <v>0</v>
      </c>
      <c r="G22" s="31" t="s">
        <v>18</v>
      </c>
      <c r="H22" s="31" t="s">
        <v>18</v>
      </c>
      <c r="I22" s="30">
        <f t="shared" si="0"/>
        <v>0</v>
      </c>
    </row>
    <row r="23" spans="1:9" x14ac:dyDescent="0.25">
      <c r="A23" s="129" t="s">
        <v>76</v>
      </c>
      <c r="B23" s="130"/>
      <c r="C23" s="130"/>
      <c r="D23" s="130"/>
      <c r="E23" s="131"/>
      <c r="F23" s="30">
        <v>0</v>
      </c>
      <c r="G23" s="31" t="s">
        <v>18</v>
      </c>
      <c r="H23" s="31" t="s">
        <v>18</v>
      </c>
      <c r="I23" s="30">
        <f t="shared" si="0"/>
        <v>0</v>
      </c>
    </row>
    <row r="24" spans="1:9" x14ac:dyDescent="0.25">
      <c r="A24" s="129" t="s">
        <v>77</v>
      </c>
      <c r="B24" s="130"/>
      <c r="C24" s="130"/>
      <c r="D24" s="130"/>
      <c r="E24" s="131"/>
      <c r="F24" s="30">
        <v>0</v>
      </c>
      <c r="G24" s="31" t="s">
        <v>18</v>
      </c>
      <c r="H24" s="31" t="s">
        <v>18</v>
      </c>
      <c r="I24" s="30">
        <f t="shared" si="0"/>
        <v>0</v>
      </c>
    </row>
    <row r="25" spans="1:9" x14ac:dyDescent="0.25">
      <c r="A25" s="129" t="s">
        <v>79</v>
      </c>
      <c r="B25" s="130"/>
      <c r="C25" s="130"/>
      <c r="D25" s="130"/>
      <c r="E25" s="131"/>
      <c r="F25" s="30">
        <v>0</v>
      </c>
      <c r="G25" s="31" t="s">
        <v>18</v>
      </c>
      <c r="H25" s="31" t="s">
        <v>18</v>
      </c>
      <c r="I25" s="30">
        <f t="shared" si="0"/>
        <v>0</v>
      </c>
    </row>
    <row r="26" spans="1:9" x14ac:dyDescent="0.25">
      <c r="A26" s="132" t="s">
        <v>80</v>
      </c>
      <c r="B26" s="133"/>
      <c r="C26" s="133"/>
      <c r="D26" s="133"/>
      <c r="E26" s="134"/>
      <c r="F26" s="32">
        <v>0</v>
      </c>
      <c r="G26" s="33" t="s">
        <v>18</v>
      </c>
      <c r="H26" s="33" t="s">
        <v>18</v>
      </c>
      <c r="I26" s="32">
        <f t="shared" si="0"/>
        <v>0</v>
      </c>
    </row>
    <row r="27" spans="1:9" x14ac:dyDescent="0.25">
      <c r="A27" s="135" t="s">
        <v>109</v>
      </c>
      <c r="B27" s="136"/>
      <c r="C27" s="136"/>
      <c r="D27" s="136"/>
      <c r="E27" s="137"/>
      <c r="F27" s="34" t="s">
        <v>18</v>
      </c>
      <c r="G27" s="35" t="s">
        <v>18</v>
      </c>
      <c r="H27" s="35" t="s">
        <v>18</v>
      </c>
      <c r="I27" s="36">
        <f>SUM(I21:I26)</f>
        <v>0</v>
      </c>
    </row>
    <row r="29" spans="1:9" ht="15.75" x14ac:dyDescent="0.25">
      <c r="A29" s="138" t="s">
        <v>110</v>
      </c>
      <c r="B29" s="139"/>
      <c r="C29" s="139"/>
      <c r="D29" s="139"/>
      <c r="E29" s="140"/>
      <c r="F29" s="141">
        <f>I18+I27</f>
        <v>0</v>
      </c>
      <c r="G29" s="142"/>
      <c r="H29" s="142"/>
      <c r="I29" s="143"/>
    </row>
    <row r="33" spans="1:9" ht="15.75" x14ac:dyDescent="0.25">
      <c r="A33" s="125" t="s">
        <v>111</v>
      </c>
      <c r="B33" s="125"/>
      <c r="C33" s="125"/>
      <c r="D33" s="125"/>
      <c r="E33" s="125"/>
    </row>
    <row r="34" spans="1:9" x14ac:dyDescent="0.25">
      <c r="A34" s="126" t="s">
        <v>112</v>
      </c>
      <c r="B34" s="127"/>
      <c r="C34" s="127"/>
      <c r="D34" s="127"/>
      <c r="E34" s="128"/>
      <c r="F34" s="29" t="s">
        <v>105</v>
      </c>
      <c r="G34" s="29" t="s">
        <v>106</v>
      </c>
      <c r="H34" s="29" t="s">
        <v>107</v>
      </c>
      <c r="I34" s="29" t="s">
        <v>105</v>
      </c>
    </row>
    <row r="35" spans="1:9" x14ac:dyDescent="0.25">
      <c r="A35" s="132" t="s">
        <v>18</v>
      </c>
      <c r="B35" s="133"/>
      <c r="C35" s="133"/>
      <c r="D35" s="133"/>
      <c r="E35" s="134"/>
      <c r="F35" s="32">
        <v>0</v>
      </c>
      <c r="G35" s="33" t="s">
        <v>18</v>
      </c>
      <c r="H35" s="33" t="s">
        <v>18</v>
      </c>
      <c r="I35" s="32">
        <f>F35</f>
        <v>0</v>
      </c>
    </row>
    <row r="36" spans="1:9" x14ac:dyDescent="0.25">
      <c r="A36" s="135" t="s">
        <v>113</v>
      </c>
      <c r="B36" s="136"/>
      <c r="C36" s="136"/>
      <c r="D36" s="136"/>
      <c r="E36" s="137"/>
      <c r="F36" s="34" t="s">
        <v>18</v>
      </c>
      <c r="G36" s="35" t="s">
        <v>18</v>
      </c>
      <c r="H36" s="35" t="s">
        <v>18</v>
      </c>
      <c r="I36" s="36">
        <f>SUM(I35:I35)</f>
        <v>0</v>
      </c>
    </row>
  </sheetData>
  <mergeCells count="51">
    <mergeCell ref="A36:E36"/>
    <mergeCell ref="A29:E29"/>
    <mergeCell ref="F29:I29"/>
    <mergeCell ref="A33:E33"/>
    <mergeCell ref="A34:E34"/>
    <mergeCell ref="A35:E35"/>
    <mergeCell ref="A23:E23"/>
    <mergeCell ref="A24:E24"/>
    <mergeCell ref="A25:E25"/>
    <mergeCell ref="A26:E26"/>
    <mergeCell ref="A27:E27"/>
    <mergeCell ref="A17:E17"/>
    <mergeCell ref="A18:E18"/>
    <mergeCell ref="A20:E20"/>
    <mergeCell ref="A21:E21"/>
    <mergeCell ref="A22:E22"/>
    <mergeCell ref="I10:I11"/>
    <mergeCell ref="A13:E13"/>
    <mergeCell ref="A14:E14"/>
    <mergeCell ref="A15:E15"/>
    <mergeCell ref="A16:E16"/>
    <mergeCell ref="H10:H11"/>
    <mergeCell ref="A10:B11"/>
    <mergeCell ref="C2:D3"/>
    <mergeCell ref="C4:D5"/>
    <mergeCell ref="C6:D7"/>
    <mergeCell ref="C8:D9"/>
    <mergeCell ref="C10:D11"/>
    <mergeCell ref="E8:E9"/>
    <mergeCell ref="E10:E11"/>
    <mergeCell ref="F2:G3"/>
    <mergeCell ref="F4:G5"/>
    <mergeCell ref="F6:G7"/>
    <mergeCell ref="F8:G9"/>
    <mergeCell ref="F10:G11"/>
    <mergeCell ref="A1:I1"/>
    <mergeCell ref="A2:B3"/>
    <mergeCell ref="A4:B5"/>
    <mergeCell ref="A6:B7"/>
    <mergeCell ref="A8:B9"/>
    <mergeCell ref="H2:H3"/>
    <mergeCell ref="H4:H5"/>
    <mergeCell ref="H6:H7"/>
    <mergeCell ref="H8:H9"/>
    <mergeCell ref="I2:I3"/>
    <mergeCell ref="I4:I5"/>
    <mergeCell ref="I6:I7"/>
    <mergeCell ref="I8:I9"/>
    <mergeCell ref="E2:E3"/>
    <mergeCell ref="E4:E5"/>
    <mergeCell ref="E6:E7"/>
  </mergeCells>
  <pageMargins left="0.393999993801117" right="0.393999993801117" top="0.59100002050399802" bottom="0.59100002050399802" header="0" footer="0"/>
  <pageSetup fitToHeight="0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BZ144"/>
  <sheetViews>
    <sheetView tabSelected="1" zoomScale="55" zoomScaleNormal="55" workbookViewId="0">
      <pane ySplit="11" topLeftCell="A12" activePane="bottomLeft" state="frozen"/>
      <selection pane="bottomLeft" activeCellId="6" sqref="J90:K142 A90:G142 J12:K89 A12:G89 A8:K11 A6:I7 A1:K5"/>
    </sheetView>
  </sheetViews>
  <sheetFormatPr defaultColWidth="12.140625" defaultRowHeight="15" customHeight="1" x14ac:dyDescent="0.25"/>
  <cols>
    <col min="1" max="1" width="3.140625" customWidth="1"/>
    <col min="2" max="2" width="7.5703125" customWidth="1"/>
    <col min="3" max="3" width="17.85546875" customWidth="1"/>
    <col min="4" max="4" width="42.85546875" customWidth="1"/>
    <col min="5" max="5" width="35.7109375" customWidth="1"/>
    <col min="6" max="6" width="4.28515625" customWidth="1"/>
    <col min="7" max="7" width="12.85546875" customWidth="1"/>
    <col min="8" max="8" width="12" customWidth="1"/>
    <col min="9" max="9" width="15.7109375" customWidth="1"/>
    <col min="25" max="75" width="12.140625" hidden="1"/>
    <col min="76" max="76" width="78.5703125" hidden="1" customWidth="1"/>
    <col min="77" max="78" width="12.140625" hidden="1"/>
  </cols>
  <sheetData>
    <row r="1" spans="1:76" ht="54.75" customHeight="1" x14ac:dyDescent="0.25">
      <c r="A1" s="179" t="s">
        <v>114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AS1" s="37">
        <f>SUM(AJ1:AJ2)</f>
        <v>0</v>
      </c>
      <c r="AT1" s="37">
        <f>SUM(AK1:AK2)</f>
        <v>0</v>
      </c>
      <c r="AU1" s="37">
        <f>SUM(AL1:AL2)</f>
        <v>0</v>
      </c>
    </row>
    <row r="2" spans="1:76" x14ac:dyDescent="0.25">
      <c r="A2" s="144" t="s">
        <v>1</v>
      </c>
      <c r="B2" s="145"/>
      <c r="C2" s="145"/>
      <c r="D2" s="152" t="s">
        <v>115</v>
      </c>
      <c r="E2" s="153"/>
      <c r="F2" s="145" t="s">
        <v>2</v>
      </c>
      <c r="G2" s="145"/>
      <c r="H2" s="145" t="s">
        <v>3</v>
      </c>
      <c r="I2" s="180" t="s">
        <v>4</v>
      </c>
      <c r="J2" s="181" t="s">
        <v>354</v>
      </c>
      <c r="K2" s="182"/>
    </row>
    <row r="3" spans="1:76" x14ac:dyDescent="0.25">
      <c r="A3" s="146"/>
      <c r="B3" s="147"/>
      <c r="C3" s="147"/>
      <c r="D3" s="154"/>
      <c r="E3" s="154"/>
      <c r="F3" s="147"/>
      <c r="G3" s="147"/>
      <c r="H3" s="147"/>
      <c r="I3" s="147"/>
      <c r="J3" s="147"/>
      <c r="K3" s="172"/>
    </row>
    <row r="4" spans="1:76" x14ac:dyDescent="0.25">
      <c r="A4" s="148" t="s">
        <v>5</v>
      </c>
      <c r="B4" s="147"/>
      <c r="C4" s="147"/>
      <c r="D4" s="155" t="s">
        <v>3</v>
      </c>
      <c r="E4" s="147"/>
      <c r="F4" s="147" t="s">
        <v>6</v>
      </c>
      <c r="G4" s="147"/>
      <c r="H4" s="147">
        <v>2026</v>
      </c>
      <c r="I4" s="155" t="s">
        <v>8</v>
      </c>
      <c r="J4" s="147" t="s">
        <v>116</v>
      </c>
      <c r="K4" s="172"/>
    </row>
    <row r="5" spans="1:76" x14ac:dyDescent="0.25">
      <c r="A5" s="146"/>
      <c r="B5" s="147"/>
      <c r="C5" s="147"/>
      <c r="D5" s="147"/>
      <c r="E5" s="147"/>
      <c r="F5" s="147"/>
      <c r="G5" s="147"/>
      <c r="H5" s="147"/>
      <c r="I5" s="147"/>
      <c r="J5" s="147"/>
      <c r="K5" s="172"/>
    </row>
    <row r="6" spans="1:76" x14ac:dyDescent="0.25">
      <c r="A6" s="148" t="s">
        <v>9</v>
      </c>
      <c r="B6" s="147"/>
      <c r="C6" s="147"/>
      <c r="D6" s="155" t="s">
        <v>3</v>
      </c>
      <c r="E6" s="147"/>
      <c r="F6" s="147" t="s">
        <v>10</v>
      </c>
      <c r="G6" s="147"/>
      <c r="H6" s="147" t="s">
        <v>3</v>
      </c>
      <c r="I6" s="155" t="s">
        <v>11</v>
      </c>
      <c r="J6" s="151" t="s">
        <v>116</v>
      </c>
      <c r="K6" s="166"/>
    </row>
    <row r="7" spans="1:76" x14ac:dyDescent="0.25">
      <c r="A7" s="146"/>
      <c r="B7" s="147"/>
      <c r="C7" s="147"/>
      <c r="D7" s="147"/>
      <c r="E7" s="147"/>
      <c r="F7" s="147"/>
      <c r="G7" s="147"/>
      <c r="H7" s="147"/>
      <c r="I7" s="147"/>
      <c r="J7" s="151"/>
      <c r="K7" s="166"/>
    </row>
    <row r="8" spans="1:76" x14ac:dyDescent="0.25">
      <c r="A8" s="148" t="s">
        <v>58</v>
      </c>
      <c r="B8" s="147"/>
      <c r="C8" s="147"/>
      <c r="D8" s="155" t="s">
        <v>3</v>
      </c>
      <c r="E8" s="147"/>
      <c r="F8" s="147" t="s">
        <v>13</v>
      </c>
      <c r="G8" s="147"/>
      <c r="H8" s="147" t="s">
        <v>7</v>
      </c>
      <c r="I8" s="155" t="s">
        <v>12</v>
      </c>
      <c r="J8" s="171" t="s">
        <v>355</v>
      </c>
      <c r="K8" s="172"/>
    </row>
    <row r="9" spans="1:76" x14ac:dyDescent="0.25">
      <c r="A9" s="149"/>
      <c r="B9" s="150"/>
      <c r="C9" s="150"/>
      <c r="D9" s="150"/>
      <c r="E9" s="150"/>
      <c r="F9" s="150"/>
      <c r="G9" s="150"/>
      <c r="H9" s="150"/>
      <c r="I9" s="150"/>
      <c r="J9" s="165"/>
      <c r="K9" s="173"/>
    </row>
    <row r="10" spans="1:76" x14ac:dyDescent="0.25">
      <c r="A10" s="61" t="s">
        <v>117</v>
      </c>
      <c r="B10" s="62" t="s">
        <v>14</v>
      </c>
      <c r="C10" s="62" t="s">
        <v>15</v>
      </c>
      <c r="D10" s="156" t="s">
        <v>16</v>
      </c>
      <c r="E10" s="157"/>
      <c r="F10" s="62" t="s">
        <v>118</v>
      </c>
      <c r="G10" s="63" t="s">
        <v>119</v>
      </c>
      <c r="H10" s="174" t="s">
        <v>120</v>
      </c>
      <c r="I10" s="175" t="s">
        <v>121</v>
      </c>
      <c r="J10" s="52"/>
      <c r="K10" s="176"/>
      <c r="BK10" s="38" t="s">
        <v>122</v>
      </c>
      <c r="BL10" s="39" t="s">
        <v>123</v>
      </c>
      <c r="BW10" s="39" t="s">
        <v>124</v>
      </c>
    </row>
    <row r="11" spans="1:76" x14ac:dyDescent="0.25">
      <c r="A11" s="64" t="s">
        <v>3</v>
      </c>
      <c r="B11" s="65" t="s">
        <v>3</v>
      </c>
      <c r="C11" s="65" t="s">
        <v>3</v>
      </c>
      <c r="D11" s="158" t="s">
        <v>125</v>
      </c>
      <c r="E11" s="159"/>
      <c r="F11" s="65" t="s">
        <v>3</v>
      </c>
      <c r="G11" s="65" t="s">
        <v>3</v>
      </c>
      <c r="H11" s="177" t="s">
        <v>126</v>
      </c>
      <c r="I11" s="178" t="s">
        <v>127</v>
      </c>
      <c r="J11" s="52"/>
      <c r="K11" s="168"/>
      <c r="Z11" s="38" t="s">
        <v>128</v>
      </c>
      <c r="AA11" s="38" t="s">
        <v>129</v>
      </c>
      <c r="AB11" s="38" t="s">
        <v>130</v>
      </c>
      <c r="AC11" s="38" t="s">
        <v>131</v>
      </c>
      <c r="AD11" s="38" t="s">
        <v>132</v>
      </c>
      <c r="AE11" s="38" t="s">
        <v>133</v>
      </c>
      <c r="AF11" s="38" t="s">
        <v>134</v>
      </c>
      <c r="AG11" s="38" t="s">
        <v>135</v>
      </c>
      <c r="AH11" s="38" t="s">
        <v>136</v>
      </c>
      <c r="BH11" s="38" t="s">
        <v>137</v>
      </c>
      <c r="BI11" s="38" t="s">
        <v>138</v>
      </c>
      <c r="BJ11" s="38" t="s">
        <v>139</v>
      </c>
    </row>
    <row r="12" spans="1:76" x14ac:dyDescent="0.25">
      <c r="A12" s="66" t="s">
        <v>18</v>
      </c>
      <c r="B12" s="67" t="s">
        <v>18</v>
      </c>
      <c r="C12" s="67" t="s">
        <v>19</v>
      </c>
      <c r="D12" s="160" t="s">
        <v>20</v>
      </c>
      <c r="E12" s="161"/>
      <c r="F12" s="68" t="s">
        <v>3</v>
      </c>
      <c r="G12" s="68" t="s">
        <v>3</v>
      </c>
      <c r="H12" s="41" t="s">
        <v>3</v>
      </c>
      <c r="I12" s="42">
        <f>ROUND(SUM(I13:I19),1)</f>
        <v>0</v>
      </c>
      <c r="J12" s="52"/>
      <c r="K12" s="168"/>
      <c r="AI12" s="38" t="s">
        <v>18</v>
      </c>
      <c r="AS12" s="37">
        <f>SUM(AJ13:AJ19)</f>
        <v>0</v>
      </c>
      <c r="AT12" s="37">
        <f>SUM(AK13:AK19)</f>
        <v>0</v>
      </c>
      <c r="AU12" s="37">
        <f>SUM(AL13:AL19)</f>
        <v>0</v>
      </c>
    </row>
    <row r="13" spans="1:76" x14ac:dyDescent="0.25">
      <c r="A13" s="60" t="s">
        <v>140</v>
      </c>
      <c r="B13" s="58" t="s">
        <v>18</v>
      </c>
      <c r="C13" s="58" t="s">
        <v>141</v>
      </c>
      <c r="D13" s="155" t="s">
        <v>70</v>
      </c>
      <c r="E13" s="147"/>
      <c r="F13" s="58" t="s">
        <v>142</v>
      </c>
      <c r="G13" s="59">
        <v>1</v>
      </c>
      <c r="H13" s="43">
        <v>0</v>
      </c>
      <c r="I13" s="43">
        <f t="shared" ref="I13:I19" si="0">ROUND(G13*H13,1)</f>
        <v>0</v>
      </c>
      <c r="J13" s="52"/>
      <c r="K13" s="168"/>
      <c r="Z13" s="13">
        <f t="shared" ref="Z13:Z19" si="1">ROUND(IF(AQ13="5",BJ13,0),2)</f>
        <v>0</v>
      </c>
      <c r="AB13" s="13">
        <f t="shared" ref="AB13:AB19" si="2">ROUND(IF(AQ13="1",BH13,0),2)</f>
        <v>0</v>
      </c>
      <c r="AC13" s="13">
        <f t="shared" ref="AC13:AC19" si="3">ROUND(IF(AQ13="1",BI13,0),2)</f>
        <v>0</v>
      </c>
      <c r="AD13" s="13">
        <f t="shared" ref="AD13:AD19" si="4">ROUND(IF(AQ13="7",BH13,0),2)</f>
        <v>0</v>
      </c>
      <c r="AE13" s="13">
        <f t="shared" ref="AE13:AE19" si="5">ROUND(IF(AQ13="7",BI13,0),2)</f>
        <v>0</v>
      </c>
      <c r="AF13" s="13">
        <f t="shared" ref="AF13:AF19" si="6">ROUND(IF(AQ13="2",BH13,0),2)</f>
        <v>0</v>
      </c>
      <c r="AG13" s="13">
        <f t="shared" ref="AG13:AG19" si="7">ROUND(IF(AQ13="2",BI13,0),2)</f>
        <v>0</v>
      </c>
      <c r="AH13" s="13">
        <f t="shared" ref="AH13:AH19" si="8">ROUND(IF(AQ13="0",BJ13,0),2)</f>
        <v>0</v>
      </c>
      <c r="AI13" s="38" t="s">
        <v>18</v>
      </c>
      <c r="AJ13" s="13">
        <f t="shared" ref="AJ13:AJ19" si="9">IF(AN13=0,I13,0)</f>
        <v>0</v>
      </c>
      <c r="AK13" s="13">
        <f t="shared" ref="AK13:AK19" si="10">IF(AN13=12,I13,0)</f>
        <v>0</v>
      </c>
      <c r="AL13" s="13">
        <f t="shared" ref="AL13:AL19" si="11">IF(AN13=21,I13,0)</f>
        <v>0</v>
      </c>
      <c r="AN13" s="13">
        <v>21</v>
      </c>
      <c r="AO13" s="13">
        <f t="shared" ref="AO13:AO19" si="12">H13*0</f>
        <v>0</v>
      </c>
      <c r="AP13" s="13">
        <f t="shared" ref="AP13:AP19" si="13">H13*(1-0)</f>
        <v>0</v>
      </c>
      <c r="AQ13" s="12" t="s">
        <v>140</v>
      </c>
      <c r="AV13" s="13">
        <f t="shared" ref="AV13:AV19" si="14">ROUND(AW13+AX13,2)</f>
        <v>0</v>
      </c>
      <c r="AW13" s="13">
        <f t="shared" ref="AW13:AW19" si="15">ROUND(G13*AO13,2)</f>
        <v>0</v>
      </c>
      <c r="AX13" s="13">
        <f t="shared" ref="AX13:AX19" si="16">ROUND(G13*AP13,2)</f>
        <v>0</v>
      </c>
      <c r="AY13" s="12" t="s">
        <v>143</v>
      </c>
      <c r="AZ13" s="12" t="s">
        <v>143</v>
      </c>
      <c r="BA13" s="38" t="s">
        <v>144</v>
      </c>
      <c r="BC13" s="13">
        <f t="shared" ref="BC13:BC19" si="17">AW13+AX13</f>
        <v>0</v>
      </c>
      <c r="BD13" s="13">
        <f t="shared" ref="BD13:BD19" si="18">H13/(100-BE13)*100</f>
        <v>0</v>
      </c>
      <c r="BE13" s="13">
        <v>0</v>
      </c>
      <c r="BF13" s="13">
        <f>13</f>
        <v>13</v>
      </c>
      <c r="BH13" s="13">
        <f t="shared" ref="BH13:BH19" si="19">G13*AO13</f>
        <v>0</v>
      </c>
      <c r="BI13" s="13">
        <f t="shared" ref="BI13:BI19" si="20">G13*AP13</f>
        <v>0</v>
      </c>
      <c r="BJ13" s="13">
        <f t="shared" ref="BJ13:BJ19" si="21">G13*H13</f>
        <v>0</v>
      </c>
      <c r="BK13" s="12" t="s">
        <v>145</v>
      </c>
      <c r="BL13" s="13">
        <v>0</v>
      </c>
      <c r="BW13" s="13">
        <v>21</v>
      </c>
      <c r="BX13" s="4" t="s">
        <v>70</v>
      </c>
    </row>
    <row r="14" spans="1:76" x14ac:dyDescent="0.25">
      <c r="A14" s="60" t="s">
        <v>146</v>
      </c>
      <c r="B14" s="58" t="s">
        <v>18</v>
      </c>
      <c r="C14" s="58" t="s">
        <v>147</v>
      </c>
      <c r="D14" s="155" t="s">
        <v>148</v>
      </c>
      <c r="E14" s="147"/>
      <c r="F14" s="58" t="s">
        <v>142</v>
      </c>
      <c r="G14" s="59">
        <v>1</v>
      </c>
      <c r="H14" s="43">
        <v>0</v>
      </c>
      <c r="I14" s="43">
        <f t="shared" si="0"/>
        <v>0</v>
      </c>
      <c r="J14" s="52"/>
      <c r="K14" s="168"/>
      <c r="Z14" s="13">
        <f t="shared" si="1"/>
        <v>0</v>
      </c>
      <c r="AB14" s="13">
        <f t="shared" si="2"/>
        <v>0</v>
      </c>
      <c r="AC14" s="13">
        <f t="shared" si="3"/>
        <v>0</v>
      </c>
      <c r="AD14" s="13">
        <f t="shared" si="4"/>
        <v>0</v>
      </c>
      <c r="AE14" s="13">
        <f t="shared" si="5"/>
        <v>0</v>
      </c>
      <c r="AF14" s="13">
        <f t="shared" si="6"/>
        <v>0</v>
      </c>
      <c r="AG14" s="13">
        <f t="shared" si="7"/>
        <v>0</v>
      </c>
      <c r="AH14" s="13">
        <f t="shared" si="8"/>
        <v>0</v>
      </c>
      <c r="AI14" s="38" t="s">
        <v>18</v>
      </c>
      <c r="AJ14" s="13">
        <f t="shared" si="9"/>
        <v>0</v>
      </c>
      <c r="AK14" s="13">
        <f t="shared" si="10"/>
        <v>0</v>
      </c>
      <c r="AL14" s="13">
        <f t="shared" si="11"/>
        <v>0</v>
      </c>
      <c r="AN14" s="13">
        <v>21</v>
      </c>
      <c r="AO14" s="13">
        <f t="shared" si="12"/>
        <v>0</v>
      </c>
      <c r="AP14" s="13">
        <f t="shared" si="13"/>
        <v>0</v>
      </c>
      <c r="AQ14" s="12" t="s">
        <v>140</v>
      </c>
      <c r="AV14" s="13">
        <f t="shared" si="14"/>
        <v>0</v>
      </c>
      <c r="AW14" s="13">
        <f t="shared" si="15"/>
        <v>0</v>
      </c>
      <c r="AX14" s="13">
        <f t="shared" si="16"/>
        <v>0</v>
      </c>
      <c r="AY14" s="12" t="s">
        <v>143</v>
      </c>
      <c r="AZ14" s="12" t="s">
        <v>143</v>
      </c>
      <c r="BA14" s="38" t="s">
        <v>144</v>
      </c>
      <c r="BC14" s="13">
        <f t="shared" si="17"/>
        <v>0</v>
      </c>
      <c r="BD14" s="13">
        <f t="shared" si="18"/>
        <v>0</v>
      </c>
      <c r="BE14" s="13">
        <v>0</v>
      </c>
      <c r="BF14" s="13">
        <f>14</f>
        <v>14</v>
      </c>
      <c r="BH14" s="13">
        <f t="shared" si="19"/>
        <v>0</v>
      </c>
      <c r="BI14" s="13">
        <f t="shared" si="20"/>
        <v>0</v>
      </c>
      <c r="BJ14" s="13">
        <f t="shared" si="21"/>
        <v>0</v>
      </c>
      <c r="BK14" s="12" t="s">
        <v>145</v>
      </c>
      <c r="BL14" s="13">
        <v>0</v>
      </c>
      <c r="BW14" s="13">
        <v>21</v>
      </c>
      <c r="BX14" s="4" t="s">
        <v>148</v>
      </c>
    </row>
    <row r="15" spans="1:76" x14ac:dyDescent="0.25">
      <c r="A15" s="60" t="s">
        <v>149</v>
      </c>
      <c r="B15" s="58" t="s">
        <v>18</v>
      </c>
      <c r="C15" s="58" t="s">
        <v>150</v>
      </c>
      <c r="D15" s="155" t="s">
        <v>151</v>
      </c>
      <c r="E15" s="147"/>
      <c r="F15" s="58" t="s">
        <v>142</v>
      </c>
      <c r="G15" s="59">
        <v>1</v>
      </c>
      <c r="H15" s="43">
        <v>0</v>
      </c>
      <c r="I15" s="43">
        <f t="shared" si="0"/>
        <v>0</v>
      </c>
      <c r="J15" s="52"/>
      <c r="K15" s="168"/>
      <c r="Z15" s="13">
        <f t="shared" si="1"/>
        <v>0</v>
      </c>
      <c r="AB15" s="13">
        <f t="shared" si="2"/>
        <v>0</v>
      </c>
      <c r="AC15" s="13">
        <f t="shared" si="3"/>
        <v>0</v>
      </c>
      <c r="AD15" s="13">
        <f t="shared" si="4"/>
        <v>0</v>
      </c>
      <c r="AE15" s="13">
        <f t="shared" si="5"/>
        <v>0</v>
      </c>
      <c r="AF15" s="13">
        <f t="shared" si="6"/>
        <v>0</v>
      </c>
      <c r="AG15" s="13">
        <f t="shared" si="7"/>
        <v>0</v>
      </c>
      <c r="AH15" s="13">
        <f t="shared" si="8"/>
        <v>0</v>
      </c>
      <c r="AI15" s="38" t="s">
        <v>18</v>
      </c>
      <c r="AJ15" s="13">
        <f t="shared" si="9"/>
        <v>0</v>
      </c>
      <c r="AK15" s="13">
        <f t="shared" si="10"/>
        <v>0</v>
      </c>
      <c r="AL15" s="13">
        <f t="shared" si="11"/>
        <v>0</v>
      </c>
      <c r="AN15" s="13">
        <v>21</v>
      </c>
      <c r="AO15" s="13">
        <f t="shared" si="12"/>
        <v>0</v>
      </c>
      <c r="AP15" s="13">
        <f t="shared" si="13"/>
        <v>0</v>
      </c>
      <c r="AQ15" s="12" t="s">
        <v>140</v>
      </c>
      <c r="AV15" s="13">
        <f t="shared" si="14"/>
        <v>0</v>
      </c>
      <c r="AW15" s="13">
        <f t="shared" si="15"/>
        <v>0</v>
      </c>
      <c r="AX15" s="13">
        <f t="shared" si="16"/>
        <v>0</v>
      </c>
      <c r="AY15" s="12" t="s">
        <v>143</v>
      </c>
      <c r="AZ15" s="12" t="s">
        <v>143</v>
      </c>
      <c r="BA15" s="38" t="s">
        <v>144</v>
      </c>
      <c r="BC15" s="13">
        <f t="shared" si="17"/>
        <v>0</v>
      </c>
      <c r="BD15" s="13">
        <f t="shared" si="18"/>
        <v>0</v>
      </c>
      <c r="BE15" s="13">
        <v>0</v>
      </c>
      <c r="BF15" s="13">
        <f>15</f>
        <v>15</v>
      </c>
      <c r="BH15" s="13">
        <f t="shared" si="19"/>
        <v>0</v>
      </c>
      <c r="BI15" s="13">
        <f t="shared" si="20"/>
        <v>0</v>
      </c>
      <c r="BJ15" s="13">
        <f t="shared" si="21"/>
        <v>0</v>
      </c>
      <c r="BK15" s="12" t="s">
        <v>145</v>
      </c>
      <c r="BL15" s="13">
        <v>0</v>
      </c>
      <c r="BW15" s="13">
        <v>21</v>
      </c>
      <c r="BX15" s="4" t="s">
        <v>151</v>
      </c>
    </row>
    <row r="16" spans="1:76" x14ac:dyDescent="0.25">
      <c r="A16" s="60" t="s">
        <v>152</v>
      </c>
      <c r="B16" s="58" t="s">
        <v>18</v>
      </c>
      <c r="C16" s="58" t="s">
        <v>153</v>
      </c>
      <c r="D16" s="155" t="s">
        <v>154</v>
      </c>
      <c r="E16" s="147"/>
      <c r="F16" s="58" t="s">
        <v>142</v>
      </c>
      <c r="G16" s="59">
        <v>1</v>
      </c>
      <c r="H16" s="43">
        <v>0</v>
      </c>
      <c r="I16" s="43">
        <f t="shared" si="0"/>
        <v>0</v>
      </c>
      <c r="J16" s="52"/>
      <c r="K16" s="168"/>
      <c r="Z16" s="13">
        <f t="shared" si="1"/>
        <v>0</v>
      </c>
      <c r="AB16" s="13">
        <f t="shared" si="2"/>
        <v>0</v>
      </c>
      <c r="AC16" s="13">
        <f t="shared" si="3"/>
        <v>0</v>
      </c>
      <c r="AD16" s="13">
        <f t="shared" si="4"/>
        <v>0</v>
      </c>
      <c r="AE16" s="13">
        <f t="shared" si="5"/>
        <v>0</v>
      </c>
      <c r="AF16" s="13">
        <f t="shared" si="6"/>
        <v>0</v>
      </c>
      <c r="AG16" s="13">
        <f t="shared" si="7"/>
        <v>0</v>
      </c>
      <c r="AH16" s="13">
        <f t="shared" si="8"/>
        <v>0</v>
      </c>
      <c r="AI16" s="38" t="s">
        <v>18</v>
      </c>
      <c r="AJ16" s="13">
        <f t="shared" si="9"/>
        <v>0</v>
      </c>
      <c r="AK16" s="13">
        <f t="shared" si="10"/>
        <v>0</v>
      </c>
      <c r="AL16" s="13">
        <f t="shared" si="11"/>
        <v>0</v>
      </c>
      <c r="AN16" s="13">
        <v>21</v>
      </c>
      <c r="AO16" s="13">
        <f t="shared" si="12"/>
        <v>0</v>
      </c>
      <c r="AP16" s="13">
        <f t="shared" si="13"/>
        <v>0</v>
      </c>
      <c r="AQ16" s="12" t="s">
        <v>140</v>
      </c>
      <c r="AV16" s="13">
        <f t="shared" si="14"/>
        <v>0</v>
      </c>
      <c r="AW16" s="13">
        <f t="shared" si="15"/>
        <v>0</v>
      </c>
      <c r="AX16" s="13">
        <f t="shared" si="16"/>
        <v>0</v>
      </c>
      <c r="AY16" s="12" t="s">
        <v>143</v>
      </c>
      <c r="AZ16" s="12" t="s">
        <v>143</v>
      </c>
      <c r="BA16" s="38" t="s">
        <v>144</v>
      </c>
      <c r="BC16" s="13">
        <f t="shared" si="17"/>
        <v>0</v>
      </c>
      <c r="BD16" s="13">
        <f t="shared" si="18"/>
        <v>0</v>
      </c>
      <c r="BE16" s="13">
        <v>0</v>
      </c>
      <c r="BF16" s="13">
        <f>16</f>
        <v>16</v>
      </c>
      <c r="BH16" s="13">
        <f t="shared" si="19"/>
        <v>0</v>
      </c>
      <c r="BI16" s="13">
        <f t="shared" si="20"/>
        <v>0</v>
      </c>
      <c r="BJ16" s="13">
        <f t="shared" si="21"/>
        <v>0</v>
      </c>
      <c r="BK16" s="12" t="s">
        <v>145</v>
      </c>
      <c r="BL16" s="13">
        <v>0</v>
      </c>
      <c r="BW16" s="13">
        <v>21</v>
      </c>
      <c r="BX16" s="4" t="s">
        <v>154</v>
      </c>
    </row>
    <row r="17" spans="1:76" x14ac:dyDescent="0.25">
      <c r="A17" s="60" t="s">
        <v>155</v>
      </c>
      <c r="B17" s="58" t="s">
        <v>18</v>
      </c>
      <c r="C17" s="58" t="s">
        <v>156</v>
      </c>
      <c r="D17" s="155" t="s">
        <v>157</v>
      </c>
      <c r="E17" s="147"/>
      <c r="F17" s="58" t="s">
        <v>142</v>
      </c>
      <c r="G17" s="59">
        <v>1</v>
      </c>
      <c r="H17" s="43">
        <v>0</v>
      </c>
      <c r="I17" s="43">
        <f t="shared" si="0"/>
        <v>0</v>
      </c>
      <c r="J17" s="52"/>
      <c r="K17" s="168"/>
      <c r="Z17" s="13">
        <f t="shared" si="1"/>
        <v>0</v>
      </c>
      <c r="AB17" s="13">
        <f t="shared" si="2"/>
        <v>0</v>
      </c>
      <c r="AC17" s="13">
        <f t="shared" si="3"/>
        <v>0</v>
      </c>
      <c r="AD17" s="13">
        <f t="shared" si="4"/>
        <v>0</v>
      </c>
      <c r="AE17" s="13">
        <f t="shared" si="5"/>
        <v>0</v>
      </c>
      <c r="AF17" s="13">
        <f t="shared" si="6"/>
        <v>0</v>
      </c>
      <c r="AG17" s="13">
        <f t="shared" si="7"/>
        <v>0</v>
      </c>
      <c r="AH17" s="13">
        <f t="shared" si="8"/>
        <v>0</v>
      </c>
      <c r="AI17" s="38" t="s">
        <v>18</v>
      </c>
      <c r="AJ17" s="13">
        <f t="shared" si="9"/>
        <v>0</v>
      </c>
      <c r="AK17" s="13">
        <f t="shared" si="10"/>
        <v>0</v>
      </c>
      <c r="AL17" s="13">
        <f t="shared" si="11"/>
        <v>0</v>
      </c>
      <c r="AN17" s="13">
        <v>21</v>
      </c>
      <c r="AO17" s="13">
        <f t="shared" si="12"/>
        <v>0</v>
      </c>
      <c r="AP17" s="13">
        <f t="shared" si="13"/>
        <v>0</v>
      </c>
      <c r="AQ17" s="12" t="s">
        <v>140</v>
      </c>
      <c r="AV17" s="13">
        <f t="shared" si="14"/>
        <v>0</v>
      </c>
      <c r="AW17" s="13">
        <f t="shared" si="15"/>
        <v>0</v>
      </c>
      <c r="AX17" s="13">
        <f t="shared" si="16"/>
        <v>0</v>
      </c>
      <c r="AY17" s="12" t="s">
        <v>143</v>
      </c>
      <c r="AZ17" s="12" t="s">
        <v>143</v>
      </c>
      <c r="BA17" s="38" t="s">
        <v>144</v>
      </c>
      <c r="BC17" s="13">
        <f t="shared" si="17"/>
        <v>0</v>
      </c>
      <c r="BD17" s="13">
        <f t="shared" si="18"/>
        <v>0</v>
      </c>
      <c r="BE17" s="13">
        <v>0</v>
      </c>
      <c r="BF17" s="13">
        <f>17</f>
        <v>17</v>
      </c>
      <c r="BH17" s="13">
        <f t="shared" si="19"/>
        <v>0</v>
      </c>
      <c r="BI17" s="13">
        <f t="shared" si="20"/>
        <v>0</v>
      </c>
      <c r="BJ17" s="13">
        <f t="shared" si="21"/>
        <v>0</v>
      </c>
      <c r="BK17" s="12" t="s">
        <v>145</v>
      </c>
      <c r="BL17" s="13">
        <v>0</v>
      </c>
      <c r="BW17" s="13">
        <v>21</v>
      </c>
      <c r="BX17" s="4" t="s">
        <v>157</v>
      </c>
    </row>
    <row r="18" spans="1:76" x14ac:dyDescent="0.25">
      <c r="A18" s="60" t="s">
        <v>158</v>
      </c>
      <c r="B18" s="58" t="s">
        <v>18</v>
      </c>
      <c r="C18" s="58" t="s">
        <v>159</v>
      </c>
      <c r="D18" s="155" t="s">
        <v>160</v>
      </c>
      <c r="E18" s="147"/>
      <c r="F18" s="58" t="s">
        <v>142</v>
      </c>
      <c r="G18" s="59">
        <v>1</v>
      </c>
      <c r="H18" s="43">
        <v>0</v>
      </c>
      <c r="I18" s="43">
        <f t="shared" si="0"/>
        <v>0</v>
      </c>
      <c r="J18" s="52"/>
      <c r="K18" s="168"/>
      <c r="Z18" s="13">
        <f t="shared" si="1"/>
        <v>0</v>
      </c>
      <c r="AB18" s="13">
        <f t="shared" si="2"/>
        <v>0</v>
      </c>
      <c r="AC18" s="13">
        <f t="shared" si="3"/>
        <v>0</v>
      </c>
      <c r="AD18" s="13">
        <f t="shared" si="4"/>
        <v>0</v>
      </c>
      <c r="AE18" s="13">
        <f t="shared" si="5"/>
        <v>0</v>
      </c>
      <c r="AF18" s="13">
        <f t="shared" si="6"/>
        <v>0</v>
      </c>
      <c r="AG18" s="13">
        <f t="shared" si="7"/>
        <v>0</v>
      </c>
      <c r="AH18" s="13">
        <f t="shared" si="8"/>
        <v>0</v>
      </c>
      <c r="AI18" s="38" t="s">
        <v>18</v>
      </c>
      <c r="AJ18" s="13">
        <f t="shared" si="9"/>
        <v>0</v>
      </c>
      <c r="AK18" s="13">
        <f t="shared" si="10"/>
        <v>0</v>
      </c>
      <c r="AL18" s="13">
        <f t="shared" si="11"/>
        <v>0</v>
      </c>
      <c r="AN18" s="13">
        <v>21</v>
      </c>
      <c r="AO18" s="13">
        <f t="shared" si="12"/>
        <v>0</v>
      </c>
      <c r="AP18" s="13">
        <f t="shared" si="13"/>
        <v>0</v>
      </c>
      <c r="AQ18" s="12" t="s">
        <v>140</v>
      </c>
      <c r="AV18" s="13">
        <f t="shared" si="14"/>
        <v>0</v>
      </c>
      <c r="AW18" s="13">
        <f t="shared" si="15"/>
        <v>0</v>
      </c>
      <c r="AX18" s="13">
        <f t="shared" si="16"/>
        <v>0</v>
      </c>
      <c r="AY18" s="12" t="s">
        <v>143</v>
      </c>
      <c r="AZ18" s="12" t="s">
        <v>143</v>
      </c>
      <c r="BA18" s="38" t="s">
        <v>144</v>
      </c>
      <c r="BC18" s="13">
        <f t="shared" si="17"/>
        <v>0</v>
      </c>
      <c r="BD18" s="13">
        <f t="shared" si="18"/>
        <v>0</v>
      </c>
      <c r="BE18" s="13">
        <v>0</v>
      </c>
      <c r="BF18" s="13">
        <f>18</f>
        <v>18</v>
      </c>
      <c r="BH18" s="13">
        <f t="shared" si="19"/>
        <v>0</v>
      </c>
      <c r="BI18" s="13">
        <f t="shared" si="20"/>
        <v>0</v>
      </c>
      <c r="BJ18" s="13">
        <f t="shared" si="21"/>
        <v>0</v>
      </c>
      <c r="BK18" s="12" t="s">
        <v>145</v>
      </c>
      <c r="BL18" s="13">
        <v>0</v>
      </c>
      <c r="BW18" s="13">
        <v>21</v>
      </c>
      <c r="BX18" s="4" t="s">
        <v>160</v>
      </c>
    </row>
    <row r="19" spans="1:76" x14ac:dyDescent="0.25">
      <c r="A19" s="60" t="s">
        <v>161</v>
      </c>
      <c r="B19" s="58" t="s">
        <v>18</v>
      </c>
      <c r="C19" s="58" t="s">
        <v>162</v>
      </c>
      <c r="D19" s="155" t="s">
        <v>163</v>
      </c>
      <c r="E19" s="147"/>
      <c r="F19" s="58" t="s">
        <v>142</v>
      </c>
      <c r="G19" s="59">
        <v>1</v>
      </c>
      <c r="H19" s="43">
        <v>0</v>
      </c>
      <c r="I19" s="43">
        <f t="shared" si="0"/>
        <v>0</v>
      </c>
      <c r="J19" s="52"/>
      <c r="K19" s="168"/>
      <c r="Z19" s="13">
        <f t="shared" si="1"/>
        <v>0</v>
      </c>
      <c r="AB19" s="13">
        <f t="shared" si="2"/>
        <v>0</v>
      </c>
      <c r="AC19" s="13">
        <f t="shared" si="3"/>
        <v>0</v>
      </c>
      <c r="AD19" s="13">
        <f t="shared" si="4"/>
        <v>0</v>
      </c>
      <c r="AE19" s="13">
        <f t="shared" si="5"/>
        <v>0</v>
      </c>
      <c r="AF19" s="13">
        <f t="shared" si="6"/>
        <v>0</v>
      </c>
      <c r="AG19" s="13">
        <f t="shared" si="7"/>
        <v>0</v>
      </c>
      <c r="AH19" s="13">
        <f t="shared" si="8"/>
        <v>0</v>
      </c>
      <c r="AI19" s="38" t="s">
        <v>18</v>
      </c>
      <c r="AJ19" s="13">
        <f t="shared" si="9"/>
        <v>0</v>
      </c>
      <c r="AK19" s="13">
        <f t="shared" si="10"/>
        <v>0</v>
      </c>
      <c r="AL19" s="13">
        <f t="shared" si="11"/>
        <v>0</v>
      </c>
      <c r="AN19" s="13">
        <v>21</v>
      </c>
      <c r="AO19" s="13">
        <f t="shared" si="12"/>
        <v>0</v>
      </c>
      <c r="AP19" s="13">
        <f t="shared" si="13"/>
        <v>0</v>
      </c>
      <c r="AQ19" s="12" t="s">
        <v>140</v>
      </c>
      <c r="AV19" s="13">
        <f t="shared" si="14"/>
        <v>0</v>
      </c>
      <c r="AW19" s="13">
        <f t="shared" si="15"/>
        <v>0</v>
      </c>
      <c r="AX19" s="13">
        <f t="shared" si="16"/>
        <v>0</v>
      </c>
      <c r="AY19" s="12" t="s">
        <v>143</v>
      </c>
      <c r="AZ19" s="12" t="s">
        <v>143</v>
      </c>
      <c r="BA19" s="38" t="s">
        <v>144</v>
      </c>
      <c r="BC19" s="13">
        <f t="shared" si="17"/>
        <v>0</v>
      </c>
      <c r="BD19" s="13">
        <f t="shared" si="18"/>
        <v>0</v>
      </c>
      <c r="BE19" s="13">
        <v>0</v>
      </c>
      <c r="BF19" s="13">
        <f>19</f>
        <v>19</v>
      </c>
      <c r="BH19" s="13">
        <f t="shared" si="19"/>
        <v>0</v>
      </c>
      <c r="BI19" s="13">
        <f t="shared" si="20"/>
        <v>0</v>
      </c>
      <c r="BJ19" s="13">
        <f t="shared" si="21"/>
        <v>0</v>
      </c>
      <c r="BK19" s="12" t="s">
        <v>145</v>
      </c>
      <c r="BL19" s="13">
        <v>0</v>
      </c>
      <c r="BW19" s="13">
        <v>21</v>
      </c>
      <c r="BX19" s="4" t="s">
        <v>163</v>
      </c>
    </row>
    <row r="20" spans="1:76" x14ac:dyDescent="0.25">
      <c r="A20" s="55" t="s">
        <v>18</v>
      </c>
      <c r="B20" s="56" t="s">
        <v>18</v>
      </c>
      <c r="C20" s="56" t="s">
        <v>22</v>
      </c>
      <c r="D20" s="162" t="s">
        <v>23</v>
      </c>
      <c r="E20" s="163"/>
      <c r="F20" s="57" t="s">
        <v>3</v>
      </c>
      <c r="G20" s="57" t="s">
        <v>3</v>
      </c>
      <c r="H20" s="44" t="s">
        <v>3</v>
      </c>
      <c r="I20" s="45">
        <f>ROUND(SUM(I21:I34),1)</f>
        <v>0</v>
      </c>
      <c r="J20" s="52"/>
      <c r="K20" s="168"/>
      <c r="AI20" s="38" t="s">
        <v>18</v>
      </c>
      <c r="AS20" s="37">
        <f>SUM(AJ21:AJ34)</f>
        <v>0</v>
      </c>
      <c r="AT20" s="37">
        <f>SUM(AK21:AK34)</f>
        <v>0</v>
      </c>
      <c r="AU20" s="37">
        <f>SUM(AL21:AL34)</f>
        <v>0</v>
      </c>
    </row>
    <row r="21" spans="1:76" x14ac:dyDescent="0.25">
      <c r="A21" s="60" t="s">
        <v>164</v>
      </c>
      <c r="B21" s="58" t="s">
        <v>18</v>
      </c>
      <c r="C21" s="58" t="s">
        <v>165</v>
      </c>
      <c r="D21" s="155" t="s">
        <v>166</v>
      </c>
      <c r="E21" s="147"/>
      <c r="F21" s="58" t="s">
        <v>167</v>
      </c>
      <c r="G21" s="59">
        <v>47.94</v>
      </c>
      <c r="H21" s="43">
        <v>0</v>
      </c>
      <c r="I21" s="43">
        <f>ROUND(G21*H21,1)</f>
        <v>0</v>
      </c>
      <c r="J21" s="52"/>
      <c r="K21" s="168"/>
      <c r="Z21" s="13">
        <f>ROUND(IF(AQ21="5",BJ21,0),2)</f>
        <v>0</v>
      </c>
      <c r="AB21" s="13">
        <f>ROUND(IF(AQ21="1",BH21,0),2)</f>
        <v>0</v>
      </c>
      <c r="AC21" s="13">
        <f>ROUND(IF(AQ21="1",BI21,0),2)</f>
        <v>0</v>
      </c>
      <c r="AD21" s="13">
        <f>ROUND(IF(AQ21="7",BH21,0),2)</f>
        <v>0</v>
      </c>
      <c r="AE21" s="13">
        <f>ROUND(IF(AQ21="7",BI21,0),2)</f>
        <v>0</v>
      </c>
      <c r="AF21" s="13">
        <f>ROUND(IF(AQ21="2",BH21,0),2)</f>
        <v>0</v>
      </c>
      <c r="AG21" s="13">
        <f>ROUND(IF(AQ21="2",BI21,0),2)</f>
        <v>0</v>
      </c>
      <c r="AH21" s="13">
        <f>ROUND(IF(AQ21="0",BJ21,0),2)</f>
        <v>0</v>
      </c>
      <c r="AI21" s="38" t="s">
        <v>18</v>
      </c>
      <c r="AJ21" s="13">
        <f>IF(AN21=0,I21,0)</f>
        <v>0</v>
      </c>
      <c r="AK21" s="13">
        <f>IF(AN21=12,I21,0)</f>
        <v>0</v>
      </c>
      <c r="AL21" s="13">
        <f>IF(AN21=21,I21,0)</f>
        <v>0</v>
      </c>
      <c r="AN21" s="13">
        <v>21</v>
      </c>
      <c r="AO21" s="13">
        <f>H21*0</f>
        <v>0</v>
      </c>
      <c r="AP21" s="13">
        <f>H21*(1-0)</f>
        <v>0</v>
      </c>
      <c r="AQ21" s="12" t="s">
        <v>140</v>
      </c>
      <c r="AV21" s="13">
        <f>ROUND(AW21+AX21,2)</f>
        <v>0</v>
      </c>
      <c r="AW21" s="13">
        <f>ROUND(G21*AO21,2)</f>
        <v>0</v>
      </c>
      <c r="AX21" s="13">
        <f>ROUND(G21*AP21,2)</f>
        <v>0</v>
      </c>
      <c r="AY21" s="12" t="s">
        <v>168</v>
      </c>
      <c r="AZ21" s="12" t="s">
        <v>169</v>
      </c>
      <c r="BA21" s="38" t="s">
        <v>144</v>
      </c>
      <c r="BC21" s="13">
        <f>AW21+AX21</f>
        <v>0</v>
      </c>
      <c r="BD21" s="13">
        <f>H21/(100-BE21)*100</f>
        <v>0</v>
      </c>
      <c r="BE21" s="13">
        <v>0</v>
      </c>
      <c r="BF21" s="13">
        <f>21</f>
        <v>21</v>
      </c>
      <c r="BH21" s="13">
        <f>G21*AO21</f>
        <v>0</v>
      </c>
      <c r="BI21" s="13">
        <f>G21*AP21</f>
        <v>0</v>
      </c>
      <c r="BJ21" s="13">
        <f>G21*H21</f>
        <v>0</v>
      </c>
      <c r="BK21" s="12" t="s">
        <v>145</v>
      </c>
      <c r="BL21" s="13">
        <v>11</v>
      </c>
      <c r="BW21" s="13">
        <v>21</v>
      </c>
      <c r="BX21" s="4" t="s">
        <v>166</v>
      </c>
    </row>
    <row r="22" spans="1:76" x14ac:dyDescent="0.25">
      <c r="A22" s="51"/>
      <c r="B22" s="52"/>
      <c r="C22" s="52"/>
      <c r="D22" s="53" t="s">
        <v>170</v>
      </c>
      <c r="E22" s="53" t="s">
        <v>18</v>
      </c>
      <c r="F22" s="52"/>
      <c r="G22" s="54">
        <v>0</v>
      </c>
      <c r="H22" s="46"/>
      <c r="I22" s="46"/>
      <c r="J22" s="52"/>
      <c r="K22" s="168"/>
    </row>
    <row r="23" spans="1:76" x14ac:dyDescent="0.25">
      <c r="A23" s="51"/>
      <c r="B23" s="52"/>
      <c r="C23" s="52"/>
      <c r="D23" s="53" t="s">
        <v>171</v>
      </c>
      <c r="E23" s="53" t="s">
        <v>18</v>
      </c>
      <c r="F23" s="52"/>
      <c r="G23" s="54">
        <v>45.6</v>
      </c>
      <c r="H23" s="46"/>
      <c r="I23" s="46"/>
      <c r="J23" s="52"/>
      <c r="K23" s="168"/>
    </row>
    <row r="24" spans="1:76" x14ac:dyDescent="0.25">
      <c r="A24" s="51"/>
      <c r="B24" s="52"/>
      <c r="C24" s="52"/>
      <c r="D24" s="53" t="s">
        <v>172</v>
      </c>
      <c r="E24" s="53" t="s">
        <v>18</v>
      </c>
      <c r="F24" s="52"/>
      <c r="G24" s="54">
        <v>2.34</v>
      </c>
      <c r="H24" s="46"/>
      <c r="I24" s="46"/>
      <c r="J24" s="52"/>
      <c r="K24" s="168"/>
    </row>
    <row r="25" spans="1:76" x14ac:dyDescent="0.25">
      <c r="A25" s="60" t="s">
        <v>173</v>
      </c>
      <c r="B25" s="58" t="s">
        <v>18</v>
      </c>
      <c r="C25" s="58" t="s">
        <v>174</v>
      </c>
      <c r="D25" s="155" t="s">
        <v>175</v>
      </c>
      <c r="E25" s="147"/>
      <c r="F25" s="58" t="s">
        <v>167</v>
      </c>
      <c r="G25" s="59">
        <v>190.85</v>
      </c>
      <c r="H25" s="43">
        <v>0</v>
      </c>
      <c r="I25" s="43">
        <f>ROUND(G25*H25,1)</f>
        <v>0</v>
      </c>
      <c r="J25" s="52"/>
      <c r="K25" s="168"/>
      <c r="Z25" s="13">
        <f>ROUND(IF(AQ25="5",BJ25,0),2)</f>
        <v>0</v>
      </c>
      <c r="AB25" s="13">
        <f>ROUND(IF(AQ25="1",BH25,0),2)</f>
        <v>0</v>
      </c>
      <c r="AC25" s="13">
        <f>ROUND(IF(AQ25="1",BI25,0),2)</f>
        <v>0</v>
      </c>
      <c r="AD25" s="13">
        <f>ROUND(IF(AQ25="7",BH25,0),2)</f>
        <v>0</v>
      </c>
      <c r="AE25" s="13">
        <f>ROUND(IF(AQ25="7",BI25,0),2)</f>
        <v>0</v>
      </c>
      <c r="AF25" s="13">
        <f>ROUND(IF(AQ25="2",BH25,0),2)</f>
        <v>0</v>
      </c>
      <c r="AG25" s="13">
        <f>ROUND(IF(AQ25="2",BI25,0),2)</f>
        <v>0</v>
      </c>
      <c r="AH25" s="13">
        <f>ROUND(IF(AQ25="0",BJ25,0),2)</f>
        <v>0</v>
      </c>
      <c r="AI25" s="38" t="s">
        <v>18</v>
      </c>
      <c r="AJ25" s="13">
        <f>IF(AN25=0,I25,0)</f>
        <v>0</v>
      </c>
      <c r="AK25" s="13">
        <f>IF(AN25=12,I25,0)</f>
        <v>0</v>
      </c>
      <c r="AL25" s="13">
        <f>IF(AN25=21,I25,0)</f>
        <v>0</v>
      </c>
      <c r="AN25" s="13">
        <v>21</v>
      </c>
      <c r="AO25" s="13">
        <f>H25*0</f>
        <v>0</v>
      </c>
      <c r="AP25" s="13">
        <f>H25*(1-0)</f>
        <v>0</v>
      </c>
      <c r="AQ25" s="12" t="s">
        <v>140</v>
      </c>
      <c r="AV25" s="13">
        <f>ROUND(AW25+AX25,2)</f>
        <v>0</v>
      </c>
      <c r="AW25" s="13">
        <f>ROUND(G25*AO25,2)</f>
        <v>0</v>
      </c>
      <c r="AX25" s="13">
        <f>ROUND(G25*AP25,2)</f>
        <v>0</v>
      </c>
      <c r="AY25" s="12" t="s">
        <v>168</v>
      </c>
      <c r="AZ25" s="12" t="s">
        <v>169</v>
      </c>
      <c r="BA25" s="38" t="s">
        <v>144</v>
      </c>
      <c r="BC25" s="13">
        <f>AW25+AX25</f>
        <v>0</v>
      </c>
      <c r="BD25" s="13">
        <f>H25/(100-BE25)*100</f>
        <v>0</v>
      </c>
      <c r="BE25" s="13">
        <v>0</v>
      </c>
      <c r="BF25" s="13">
        <f>25</f>
        <v>25</v>
      </c>
      <c r="BH25" s="13">
        <f>G25*AO25</f>
        <v>0</v>
      </c>
      <c r="BI25" s="13">
        <f>G25*AP25</f>
        <v>0</v>
      </c>
      <c r="BJ25" s="13">
        <f>G25*H25</f>
        <v>0</v>
      </c>
      <c r="BK25" s="12" t="s">
        <v>145</v>
      </c>
      <c r="BL25" s="13">
        <v>11</v>
      </c>
      <c r="BW25" s="13">
        <v>21</v>
      </c>
      <c r="BX25" s="4" t="s">
        <v>175</v>
      </c>
    </row>
    <row r="26" spans="1:76" x14ac:dyDescent="0.25">
      <c r="A26" s="51"/>
      <c r="B26" s="52"/>
      <c r="C26" s="52"/>
      <c r="D26" s="53" t="s">
        <v>176</v>
      </c>
      <c r="E26" s="53" t="s">
        <v>18</v>
      </c>
      <c r="F26" s="52"/>
      <c r="G26" s="54">
        <v>117.8</v>
      </c>
      <c r="H26" s="46"/>
      <c r="I26" s="46"/>
      <c r="J26" s="52"/>
      <c r="K26" s="168"/>
    </row>
    <row r="27" spans="1:76" x14ac:dyDescent="0.25">
      <c r="A27" s="51"/>
      <c r="B27" s="52"/>
      <c r="C27" s="52"/>
      <c r="D27" s="53" t="s">
        <v>177</v>
      </c>
      <c r="E27" s="53" t="s">
        <v>18</v>
      </c>
      <c r="F27" s="52"/>
      <c r="G27" s="54">
        <v>3.75</v>
      </c>
      <c r="H27" s="46"/>
      <c r="I27" s="46"/>
      <c r="J27" s="52"/>
      <c r="K27" s="168"/>
    </row>
    <row r="28" spans="1:76" x14ac:dyDescent="0.25">
      <c r="A28" s="51"/>
      <c r="B28" s="52"/>
      <c r="C28" s="52"/>
      <c r="D28" s="53" t="s">
        <v>178</v>
      </c>
      <c r="E28" s="53" t="s">
        <v>18</v>
      </c>
      <c r="F28" s="52"/>
      <c r="G28" s="54">
        <v>0</v>
      </c>
      <c r="H28" s="46"/>
      <c r="I28" s="46"/>
      <c r="J28" s="52"/>
      <c r="K28" s="168"/>
    </row>
    <row r="29" spans="1:76" x14ac:dyDescent="0.25">
      <c r="A29" s="51"/>
      <c r="B29" s="52"/>
      <c r="C29" s="52"/>
      <c r="D29" s="53" t="s">
        <v>179</v>
      </c>
      <c r="E29" s="53" t="s">
        <v>18</v>
      </c>
      <c r="F29" s="52"/>
      <c r="G29" s="54">
        <v>69.3</v>
      </c>
      <c r="H29" s="46"/>
      <c r="I29" s="46"/>
      <c r="J29" s="52"/>
      <c r="K29" s="168"/>
    </row>
    <row r="30" spans="1:76" x14ac:dyDescent="0.25">
      <c r="A30" s="60" t="s">
        <v>180</v>
      </c>
      <c r="B30" s="58" t="s">
        <v>18</v>
      </c>
      <c r="C30" s="58" t="s">
        <v>181</v>
      </c>
      <c r="D30" s="155" t="s">
        <v>182</v>
      </c>
      <c r="E30" s="147"/>
      <c r="F30" s="58" t="s">
        <v>183</v>
      </c>
      <c r="G30" s="59">
        <v>79.099999999999994</v>
      </c>
      <c r="H30" s="43">
        <v>0</v>
      </c>
      <c r="I30" s="43">
        <f>ROUND(G30*H30,1)</f>
        <v>0</v>
      </c>
      <c r="J30" s="52"/>
      <c r="K30" s="168"/>
      <c r="Z30" s="13">
        <f>ROUND(IF(AQ30="5",BJ30,0),2)</f>
        <v>0</v>
      </c>
      <c r="AB30" s="13">
        <f>ROUND(IF(AQ30="1",BH30,0),2)</f>
        <v>0</v>
      </c>
      <c r="AC30" s="13">
        <f>ROUND(IF(AQ30="1",BI30,0),2)</f>
        <v>0</v>
      </c>
      <c r="AD30" s="13">
        <f>ROUND(IF(AQ30="7",BH30,0),2)</f>
        <v>0</v>
      </c>
      <c r="AE30" s="13">
        <f>ROUND(IF(AQ30="7",BI30,0),2)</f>
        <v>0</v>
      </c>
      <c r="AF30" s="13">
        <f>ROUND(IF(AQ30="2",BH30,0),2)</f>
        <v>0</v>
      </c>
      <c r="AG30" s="13">
        <f>ROUND(IF(AQ30="2",BI30,0),2)</f>
        <v>0</v>
      </c>
      <c r="AH30" s="13">
        <f>ROUND(IF(AQ30="0",BJ30,0),2)</f>
        <v>0</v>
      </c>
      <c r="AI30" s="38" t="s">
        <v>18</v>
      </c>
      <c r="AJ30" s="13">
        <f>IF(AN30=0,I30,0)</f>
        <v>0</v>
      </c>
      <c r="AK30" s="13">
        <f>IF(AN30=12,I30,0)</f>
        <v>0</v>
      </c>
      <c r="AL30" s="13">
        <f>IF(AN30=21,I30,0)</f>
        <v>0</v>
      </c>
      <c r="AN30" s="13">
        <v>21</v>
      </c>
      <c r="AO30" s="13">
        <f>H30*0</f>
        <v>0</v>
      </c>
      <c r="AP30" s="13">
        <f>H30*(1-0)</f>
        <v>0</v>
      </c>
      <c r="AQ30" s="12" t="s">
        <v>140</v>
      </c>
      <c r="AV30" s="13">
        <f>ROUND(AW30+AX30,2)</f>
        <v>0</v>
      </c>
      <c r="AW30" s="13">
        <f>ROUND(G30*AO30,2)</f>
        <v>0</v>
      </c>
      <c r="AX30" s="13">
        <f>ROUND(G30*AP30,2)</f>
        <v>0</v>
      </c>
      <c r="AY30" s="12" t="s">
        <v>168</v>
      </c>
      <c r="AZ30" s="12" t="s">
        <v>169</v>
      </c>
      <c r="BA30" s="38" t="s">
        <v>144</v>
      </c>
      <c r="BC30" s="13">
        <f>AW30+AX30</f>
        <v>0</v>
      </c>
      <c r="BD30" s="13">
        <f>H30/(100-BE30)*100</f>
        <v>0</v>
      </c>
      <c r="BE30" s="13">
        <v>0</v>
      </c>
      <c r="BF30" s="13">
        <f>30</f>
        <v>30</v>
      </c>
      <c r="BH30" s="13">
        <f>G30*AO30</f>
        <v>0</v>
      </c>
      <c r="BI30" s="13">
        <f>G30*AP30</f>
        <v>0</v>
      </c>
      <c r="BJ30" s="13">
        <f>G30*H30</f>
        <v>0</v>
      </c>
      <c r="BK30" s="12" t="s">
        <v>145</v>
      </c>
      <c r="BL30" s="13">
        <v>11</v>
      </c>
      <c r="BW30" s="13">
        <v>21</v>
      </c>
      <c r="BX30" s="4" t="s">
        <v>182</v>
      </c>
    </row>
    <row r="31" spans="1:76" x14ac:dyDescent="0.25">
      <c r="A31" s="51"/>
      <c r="B31" s="52"/>
      <c r="C31" s="52"/>
      <c r="D31" s="53" t="s">
        <v>184</v>
      </c>
      <c r="E31" s="53" t="s">
        <v>18</v>
      </c>
      <c r="F31" s="52"/>
      <c r="G31" s="54">
        <v>79.099999999999994</v>
      </c>
      <c r="H31" s="46"/>
      <c r="I31" s="46"/>
      <c r="J31" s="52"/>
      <c r="K31" s="168"/>
    </row>
    <row r="32" spans="1:76" x14ac:dyDescent="0.25">
      <c r="A32" s="60" t="s">
        <v>22</v>
      </c>
      <c r="B32" s="58" t="s">
        <v>18</v>
      </c>
      <c r="C32" s="58" t="s">
        <v>185</v>
      </c>
      <c r="D32" s="155" t="s">
        <v>186</v>
      </c>
      <c r="E32" s="147"/>
      <c r="F32" s="58" t="s">
        <v>183</v>
      </c>
      <c r="G32" s="59">
        <v>37.200000000000003</v>
      </c>
      <c r="H32" s="43">
        <v>0</v>
      </c>
      <c r="I32" s="43">
        <f>ROUND(G32*H32,1)</f>
        <v>0</v>
      </c>
      <c r="J32" s="52"/>
      <c r="K32" s="168"/>
      <c r="Z32" s="13">
        <f>ROUND(IF(AQ32="5",BJ32,0),2)</f>
        <v>0</v>
      </c>
      <c r="AB32" s="13">
        <f>ROUND(IF(AQ32="1",BH32,0),2)</f>
        <v>0</v>
      </c>
      <c r="AC32" s="13">
        <f>ROUND(IF(AQ32="1",BI32,0),2)</f>
        <v>0</v>
      </c>
      <c r="AD32" s="13">
        <f>ROUND(IF(AQ32="7",BH32,0),2)</f>
        <v>0</v>
      </c>
      <c r="AE32" s="13">
        <f>ROUND(IF(AQ32="7",BI32,0),2)</f>
        <v>0</v>
      </c>
      <c r="AF32" s="13">
        <f>ROUND(IF(AQ32="2",BH32,0),2)</f>
        <v>0</v>
      </c>
      <c r="AG32" s="13">
        <f>ROUND(IF(AQ32="2",BI32,0),2)</f>
        <v>0</v>
      </c>
      <c r="AH32" s="13">
        <f>ROUND(IF(AQ32="0",BJ32,0),2)</f>
        <v>0</v>
      </c>
      <c r="AI32" s="38" t="s">
        <v>18</v>
      </c>
      <c r="AJ32" s="13">
        <f>IF(AN32=0,I32,0)</f>
        <v>0</v>
      </c>
      <c r="AK32" s="13">
        <f>IF(AN32=12,I32,0)</f>
        <v>0</v>
      </c>
      <c r="AL32" s="13">
        <f>IF(AN32=21,I32,0)</f>
        <v>0</v>
      </c>
      <c r="AN32" s="13">
        <v>21</v>
      </c>
      <c r="AO32" s="13">
        <f>H32*0</f>
        <v>0</v>
      </c>
      <c r="AP32" s="13">
        <f>H32*(1-0)</f>
        <v>0</v>
      </c>
      <c r="AQ32" s="12" t="s">
        <v>140</v>
      </c>
      <c r="AV32" s="13">
        <f>ROUND(AW32+AX32,2)</f>
        <v>0</v>
      </c>
      <c r="AW32" s="13">
        <f>ROUND(G32*AO32,2)</f>
        <v>0</v>
      </c>
      <c r="AX32" s="13">
        <f>ROUND(G32*AP32,2)</f>
        <v>0</v>
      </c>
      <c r="AY32" s="12" t="s">
        <v>168</v>
      </c>
      <c r="AZ32" s="12" t="s">
        <v>169</v>
      </c>
      <c r="BA32" s="38" t="s">
        <v>144</v>
      </c>
      <c r="BC32" s="13">
        <f>AW32+AX32</f>
        <v>0</v>
      </c>
      <c r="BD32" s="13">
        <f>H32/(100-BE32)*100</f>
        <v>0</v>
      </c>
      <c r="BE32" s="13">
        <v>0</v>
      </c>
      <c r="BF32" s="13">
        <f>32</f>
        <v>32</v>
      </c>
      <c r="BH32" s="13">
        <f>G32*AO32</f>
        <v>0</v>
      </c>
      <c r="BI32" s="13">
        <f>G32*AP32</f>
        <v>0</v>
      </c>
      <c r="BJ32" s="13">
        <f>G32*H32</f>
        <v>0</v>
      </c>
      <c r="BK32" s="12" t="s">
        <v>145</v>
      </c>
      <c r="BL32" s="13">
        <v>11</v>
      </c>
      <c r="BW32" s="13">
        <v>21</v>
      </c>
      <c r="BX32" s="4" t="s">
        <v>186</v>
      </c>
    </row>
    <row r="33" spans="1:76" x14ac:dyDescent="0.25">
      <c r="A33" s="51"/>
      <c r="B33" s="52"/>
      <c r="C33" s="52"/>
      <c r="D33" s="53" t="s">
        <v>187</v>
      </c>
      <c r="E33" s="53" t="s">
        <v>18</v>
      </c>
      <c r="F33" s="52"/>
      <c r="G33" s="54">
        <v>37.200000000000003</v>
      </c>
      <c r="H33" s="46"/>
      <c r="I33" s="46"/>
      <c r="J33" s="52"/>
      <c r="K33" s="168"/>
    </row>
    <row r="34" spans="1:76" x14ac:dyDescent="0.25">
      <c r="A34" s="60" t="s">
        <v>24</v>
      </c>
      <c r="B34" s="58" t="s">
        <v>18</v>
      </c>
      <c r="C34" s="58" t="s">
        <v>188</v>
      </c>
      <c r="D34" s="155" t="s">
        <v>189</v>
      </c>
      <c r="E34" s="147"/>
      <c r="F34" s="58" t="s">
        <v>167</v>
      </c>
      <c r="G34" s="59">
        <v>17.12</v>
      </c>
      <c r="H34" s="43">
        <v>0</v>
      </c>
      <c r="I34" s="43">
        <f>ROUND(G34*H34,1)</f>
        <v>0</v>
      </c>
      <c r="J34" s="52"/>
      <c r="K34" s="168"/>
      <c r="Z34" s="13">
        <f>ROUND(IF(AQ34="5",BJ34,0),2)</f>
        <v>0</v>
      </c>
      <c r="AB34" s="13">
        <f>ROUND(IF(AQ34="1",BH34,0),2)</f>
        <v>0</v>
      </c>
      <c r="AC34" s="13">
        <f>ROUND(IF(AQ34="1",BI34,0),2)</f>
        <v>0</v>
      </c>
      <c r="AD34" s="13">
        <f>ROUND(IF(AQ34="7",BH34,0),2)</f>
        <v>0</v>
      </c>
      <c r="AE34" s="13">
        <f>ROUND(IF(AQ34="7",BI34,0),2)</f>
        <v>0</v>
      </c>
      <c r="AF34" s="13">
        <f>ROUND(IF(AQ34="2",BH34,0),2)</f>
        <v>0</v>
      </c>
      <c r="AG34" s="13">
        <f>ROUND(IF(AQ34="2",BI34,0),2)</f>
        <v>0</v>
      </c>
      <c r="AH34" s="13">
        <f>ROUND(IF(AQ34="0",BJ34,0),2)</f>
        <v>0</v>
      </c>
      <c r="AI34" s="38" t="s">
        <v>18</v>
      </c>
      <c r="AJ34" s="13">
        <f>IF(AN34=0,I34,0)</f>
        <v>0</v>
      </c>
      <c r="AK34" s="13">
        <f>IF(AN34=12,I34,0)</f>
        <v>0</v>
      </c>
      <c r="AL34" s="13">
        <f>IF(AN34=21,I34,0)</f>
        <v>0</v>
      </c>
      <c r="AN34" s="13">
        <v>21</v>
      </c>
      <c r="AO34" s="13">
        <f>H34*0</f>
        <v>0</v>
      </c>
      <c r="AP34" s="13">
        <f>H34*(1-0)</f>
        <v>0</v>
      </c>
      <c r="AQ34" s="12" t="s">
        <v>140</v>
      </c>
      <c r="AV34" s="13">
        <f>ROUND(AW34+AX34,2)</f>
        <v>0</v>
      </c>
      <c r="AW34" s="13">
        <f>ROUND(G34*AO34,2)</f>
        <v>0</v>
      </c>
      <c r="AX34" s="13">
        <f>ROUND(G34*AP34,2)</f>
        <v>0</v>
      </c>
      <c r="AY34" s="12" t="s">
        <v>168</v>
      </c>
      <c r="AZ34" s="12" t="s">
        <v>169</v>
      </c>
      <c r="BA34" s="38" t="s">
        <v>144</v>
      </c>
      <c r="BC34" s="13">
        <f>AW34+AX34</f>
        <v>0</v>
      </c>
      <c r="BD34" s="13">
        <f>H34/(100-BE34)*100</f>
        <v>0</v>
      </c>
      <c r="BE34" s="13">
        <v>0</v>
      </c>
      <c r="BF34" s="13">
        <f>34</f>
        <v>34</v>
      </c>
      <c r="BH34" s="13">
        <f>G34*AO34</f>
        <v>0</v>
      </c>
      <c r="BI34" s="13">
        <f>G34*AP34</f>
        <v>0</v>
      </c>
      <c r="BJ34" s="13">
        <f>G34*H34</f>
        <v>0</v>
      </c>
      <c r="BK34" s="12" t="s">
        <v>145</v>
      </c>
      <c r="BL34" s="13">
        <v>11</v>
      </c>
      <c r="BW34" s="13">
        <v>21</v>
      </c>
      <c r="BX34" s="4" t="s">
        <v>189</v>
      </c>
    </row>
    <row r="35" spans="1:76" x14ac:dyDescent="0.25">
      <c r="A35" s="51"/>
      <c r="B35" s="52"/>
      <c r="C35" s="52"/>
      <c r="D35" s="53" t="s">
        <v>190</v>
      </c>
      <c r="E35" s="53" t="s">
        <v>18</v>
      </c>
      <c r="F35" s="52"/>
      <c r="G35" s="54">
        <v>0</v>
      </c>
      <c r="H35" s="46"/>
      <c r="I35" s="46"/>
      <c r="J35" s="52"/>
      <c r="K35" s="168"/>
    </row>
    <row r="36" spans="1:76" x14ac:dyDescent="0.25">
      <c r="A36" s="51"/>
      <c r="B36" s="52"/>
      <c r="C36" s="52"/>
      <c r="D36" s="53" t="s">
        <v>191</v>
      </c>
      <c r="E36" s="53" t="s">
        <v>18</v>
      </c>
      <c r="F36" s="52"/>
      <c r="G36" s="54">
        <v>15.74</v>
      </c>
      <c r="H36" s="46"/>
      <c r="I36" s="46"/>
      <c r="J36" s="52"/>
      <c r="K36" s="168"/>
    </row>
    <row r="37" spans="1:76" x14ac:dyDescent="0.25">
      <c r="A37" s="51"/>
      <c r="B37" s="52"/>
      <c r="C37" s="52"/>
      <c r="D37" s="53" t="s">
        <v>192</v>
      </c>
      <c r="E37" s="53" t="s">
        <v>18</v>
      </c>
      <c r="F37" s="52"/>
      <c r="G37" s="54">
        <v>0</v>
      </c>
      <c r="H37" s="46"/>
      <c r="I37" s="46"/>
      <c r="J37" s="52"/>
      <c r="K37" s="168"/>
    </row>
    <row r="38" spans="1:76" x14ac:dyDescent="0.25">
      <c r="A38" s="51"/>
      <c r="B38" s="52"/>
      <c r="C38" s="52"/>
      <c r="D38" s="53" t="s">
        <v>193</v>
      </c>
      <c r="E38" s="53" t="s">
        <v>18</v>
      </c>
      <c r="F38" s="52"/>
      <c r="G38" s="54">
        <v>1.38</v>
      </c>
      <c r="H38" s="46"/>
      <c r="I38" s="46"/>
      <c r="J38" s="52"/>
      <c r="K38" s="168"/>
    </row>
    <row r="39" spans="1:76" x14ac:dyDescent="0.25">
      <c r="A39" s="55" t="s">
        <v>18</v>
      </c>
      <c r="B39" s="56" t="s">
        <v>18</v>
      </c>
      <c r="C39" s="56" t="s">
        <v>24</v>
      </c>
      <c r="D39" s="162" t="s">
        <v>25</v>
      </c>
      <c r="E39" s="163"/>
      <c r="F39" s="57" t="s">
        <v>3</v>
      </c>
      <c r="G39" s="57" t="s">
        <v>3</v>
      </c>
      <c r="H39" s="44" t="s">
        <v>3</v>
      </c>
      <c r="I39" s="45">
        <f>ROUND(SUM(I40:I44),1)</f>
        <v>0</v>
      </c>
      <c r="J39" s="52"/>
      <c r="K39" s="168"/>
      <c r="AI39" s="38" t="s">
        <v>18</v>
      </c>
      <c r="AS39" s="37">
        <f>SUM(AJ40:AJ44)</f>
        <v>0</v>
      </c>
      <c r="AT39" s="37">
        <f>SUM(AK40:AK44)</f>
        <v>0</v>
      </c>
      <c r="AU39" s="37">
        <f>SUM(AL40:AL44)</f>
        <v>0</v>
      </c>
    </row>
    <row r="40" spans="1:76" x14ac:dyDescent="0.25">
      <c r="A40" s="60" t="s">
        <v>26</v>
      </c>
      <c r="B40" s="58" t="s">
        <v>18</v>
      </c>
      <c r="C40" s="58" t="s">
        <v>194</v>
      </c>
      <c r="D40" s="155" t="s">
        <v>195</v>
      </c>
      <c r="E40" s="147"/>
      <c r="F40" s="58" t="s">
        <v>196</v>
      </c>
      <c r="G40" s="59">
        <v>17.64</v>
      </c>
      <c r="H40" s="43">
        <v>0</v>
      </c>
      <c r="I40" s="43">
        <f>ROUND(G40*H40,1)</f>
        <v>0</v>
      </c>
      <c r="J40" s="52"/>
      <c r="K40" s="168"/>
      <c r="Z40" s="13">
        <f>ROUND(IF(AQ40="5",BJ40,0),2)</f>
        <v>0</v>
      </c>
      <c r="AB40" s="13">
        <f>ROUND(IF(AQ40="1",BH40,0),2)</f>
        <v>0</v>
      </c>
      <c r="AC40" s="13">
        <f>ROUND(IF(AQ40="1",BI40,0),2)</f>
        <v>0</v>
      </c>
      <c r="AD40" s="13">
        <f>ROUND(IF(AQ40="7",BH40,0),2)</f>
        <v>0</v>
      </c>
      <c r="AE40" s="13">
        <f>ROUND(IF(AQ40="7",BI40,0),2)</f>
        <v>0</v>
      </c>
      <c r="AF40" s="13">
        <f>ROUND(IF(AQ40="2",BH40,0),2)</f>
        <v>0</v>
      </c>
      <c r="AG40" s="13">
        <f>ROUND(IF(AQ40="2",BI40,0),2)</f>
        <v>0</v>
      </c>
      <c r="AH40" s="13">
        <f>ROUND(IF(AQ40="0",BJ40,0),2)</f>
        <v>0</v>
      </c>
      <c r="AI40" s="38" t="s">
        <v>18</v>
      </c>
      <c r="AJ40" s="13">
        <f>IF(AN40=0,I40,0)</f>
        <v>0</v>
      </c>
      <c r="AK40" s="13">
        <f>IF(AN40=12,I40,0)</f>
        <v>0</v>
      </c>
      <c r="AL40" s="13">
        <f>IF(AN40=21,I40,0)</f>
        <v>0</v>
      </c>
      <c r="AN40" s="13">
        <v>21</v>
      </c>
      <c r="AO40" s="13">
        <f>H40*0</f>
        <v>0</v>
      </c>
      <c r="AP40" s="13">
        <f>H40*(1-0)</f>
        <v>0</v>
      </c>
      <c r="AQ40" s="12" t="s">
        <v>140</v>
      </c>
      <c r="AV40" s="13">
        <f>ROUND(AW40+AX40,2)</f>
        <v>0</v>
      </c>
      <c r="AW40" s="13">
        <f>ROUND(G40*AO40,2)</f>
        <v>0</v>
      </c>
      <c r="AX40" s="13">
        <f>ROUND(G40*AP40,2)</f>
        <v>0</v>
      </c>
      <c r="AY40" s="12" t="s">
        <v>197</v>
      </c>
      <c r="AZ40" s="12" t="s">
        <v>169</v>
      </c>
      <c r="BA40" s="38" t="s">
        <v>144</v>
      </c>
      <c r="BC40" s="13">
        <f>AW40+AX40</f>
        <v>0</v>
      </c>
      <c r="BD40" s="13">
        <f>H40/(100-BE40)*100</f>
        <v>0</v>
      </c>
      <c r="BE40" s="13">
        <v>0</v>
      </c>
      <c r="BF40" s="13">
        <f>40</f>
        <v>40</v>
      </c>
      <c r="BH40" s="13">
        <f>G40*AO40</f>
        <v>0</v>
      </c>
      <c r="BI40" s="13">
        <f>G40*AP40</f>
        <v>0</v>
      </c>
      <c r="BJ40" s="13">
        <f>G40*H40</f>
        <v>0</v>
      </c>
      <c r="BK40" s="12" t="s">
        <v>145</v>
      </c>
      <c r="BL40" s="13">
        <v>12</v>
      </c>
      <c r="BW40" s="13">
        <v>21</v>
      </c>
      <c r="BX40" s="4" t="s">
        <v>195</v>
      </c>
    </row>
    <row r="41" spans="1:76" x14ac:dyDescent="0.25">
      <c r="A41" s="51"/>
      <c r="B41" s="52"/>
      <c r="C41" s="52"/>
      <c r="D41" s="53" t="s">
        <v>170</v>
      </c>
      <c r="E41" s="53" t="s">
        <v>18</v>
      </c>
      <c r="F41" s="52"/>
      <c r="G41" s="54">
        <v>0</v>
      </c>
      <c r="H41" s="46"/>
      <c r="I41" s="46"/>
      <c r="J41" s="52"/>
      <c r="K41" s="168"/>
    </row>
    <row r="42" spans="1:76" x14ac:dyDescent="0.25">
      <c r="A42" s="51"/>
      <c r="B42" s="52"/>
      <c r="C42" s="52"/>
      <c r="D42" s="53" t="s">
        <v>198</v>
      </c>
      <c r="E42" s="53" t="s">
        <v>18</v>
      </c>
      <c r="F42" s="52"/>
      <c r="G42" s="54">
        <v>17.100000000000001</v>
      </c>
      <c r="H42" s="46"/>
      <c r="I42" s="46"/>
      <c r="J42" s="52"/>
      <c r="K42" s="168"/>
    </row>
    <row r="43" spans="1:76" x14ac:dyDescent="0.25">
      <c r="A43" s="51"/>
      <c r="B43" s="52"/>
      <c r="C43" s="52"/>
      <c r="D43" s="53" t="s">
        <v>199</v>
      </c>
      <c r="E43" s="53" t="s">
        <v>18</v>
      </c>
      <c r="F43" s="52"/>
      <c r="G43" s="54">
        <v>0.54</v>
      </c>
      <c r="H43" s="46"/>
      <c r="I43" s="46"/>
      <c r="J43" s="52"/>
      <c r="K43" s="168"/>
    </row>
    <row r="44" spans="1:76" x14ac:dyDescent="0.25">
      <c r="A44" s="60" t="s">
        <v>200</v>
      </c>
      <c r="B44" s="58" t="s">
        <v>18</v>
      </c>
      <c r="C44" s="58" t="s">
        <v>201</v>
      </c>
      <c r="D44" s="155" t="s">
        <v>202</v>
      </c>
      <c r="E44" s="147"/>
      <c r="F44" s="58" t="s">
        <v>196</v>
      </c>
      <c r="G44" s="59">
        <v>8.82</v>
      </c>
      <c r="H44" s="43">
        <v>0</v>
      </c>
      <c r="I44" s="43">
        <f>ROUND(G44*H44,1)</f>
        <v>0</v>
      </c>
      <c r="J44" s="52"/>
      <c r="K44" s="168"/>
      <c r="Z44" s="13">
        <f>ROUND(IF(AQ44="5",BJ44,0),2)</f>
        <v>0</v>
      </c>
      <c r="AB44" s="13">
        <f>ROUND(IF(AQ44="1",BH44,0),2)</f>
        <v>0</v>
      </c>
      <c r="AC44" s="13">
        <f>ROUND(IF(AQ44="1",BI44,0),2)</f>
        <v>0</v>
      </c>
      <c r="AD44" s="13">
        <f>ROUND(IF(AQ44="7",BH44,0),2)</f>
        <v>0</v>
      </c>
      <c r="AE44" s="13">
        <f>ROUND(IF(AQ44="7",BI44,0),2)</f>
        <v>0</v>
      </c>
      <c r="AF44" s="13">
        <f>ROUND(IF(AQ44="2",BH44,0),2)</f>
        <v>0</v>
      </c>
      <c r="AG44" s="13">
        <f>ROUND(IF(AQ44="2",BI44,0),2)</f>
        <v>0</v>
      </c>
      <c r="AH44" s="13">
        <f>ROUND(IF(AQ44="0",BJ44,0),2)</f>
        <v>0</v>
      </c>
      <c r="AI44" s="38" t="s">
        <v>18</v>
      </c>
      <c r="AJ44" s="13">
        <f>IF(AN44=0,I44,0)</f>
        <v>0</v>
      </c>
      <c r="AK44" s="13">
        <f>IF(AN44=12,I44,0)</f>
        <v>0</v>
      </c>
      <c r="AL44" s="13">
        <f>IF(AN44=21,I44,0)</f>
        <v>0</v>
      </c>
      <c r="AN44" s="13">
        <v>21</v>
      </c>
      <c r="AO44" s="13">
        <f>H44*0</f>
        <v>0</v>
      </c>
      <c r="AP44" s="13">
        <f>H44*(1-0)</f>
        <v>0</v>
      </c>
      <c r="AQ44" s="12" t="s">
        <v>140</v>
      </c>
      <c r="AV44" s="13">
        <f>ROUND(AW44+AX44,2)</f>
        <v>0</v>
      </c>
      <c r="AW44" s="13">
        <f>ROUND(G44*AO44,2)</f>
        <v>0</v>
      </c>
      <c r="AX44" s="13">
        <f>ROUND(G44*AP44,2)</f>
        <v>0</v>
      </c>
      <c r="AY44" s="12" t="s">
        <v>197</v>
      </c>
      <c r="AZ44" s="12" t="s">
        <v>169</v>
      </c>
      <c r="BA44" s="38" t="s">
        <v>144</v>
      </c>
      <c r="BC44" s="13">
        <f>AW44+AX44</f>
        <v>0</v>
      </c>
      <c r="BD44" s="13">
        <f>H44/(100-BE44)*100</f>
        <v>0</v>
      </c>
      <c r="BE44" s="13">
        <v>0</v>
      </c>
      <c r="BF44" s="13">
        <f>44</f>
        <v>44</v>
      </c>
      <c r="BH44" s="13">
        <f>G44*AO44</f>
        <v>0</v>
      </c>
      <c r="BI44" s="13">
        <f>G44*AP44</f>
        <v>0</v>
      </c>
      <c r="BJ44" s="13">
        <f>G44*H44</f>
        <v>0</v>
      </c>
      <c r="BK44" s="12" t="s">
        <v>145</v>
      </c>
      <c r="BL44" s="13">
        <v>12</v>
      </c>
      <c r="BW44" s="13">
        <v>21</v>
      </c>
      <c r="BX44" s="4" t="s">
        <v>202</v>
      </c>
    </row>
    <row r="45" spans="1:76" x14ac:dyDescent="0.25">
      <c r="A45" s="51"/>
      <c r="B45" s="52"/>
      <c r="C45" s="52"/>
      <c r="D45" s="53" t="s">
        <v>203</v>
      </c>
      <c r="E45" s="53" t="s">
        <v>18</v>
      </c>
      <c r="F45" s="52"/>
      <c r="G45" s="54">
        <v>8.82</v>
      </c>
      <c r="H45" s="46"/>
      <c r="I45" s="46"/>
      <c r="J45" s="52"/>
      <c r="K45" s="168"/>
    </row>
    <row r="46" spans="1:76" x14ac:dyDescent="0.25">
      <c r="A46" s="55" t="s">
        <v>18</v>
      </c>
      <c r="B46" s="56" t="s">
        <v>18</v>
      </c>
      <c r="C46" s="56" t="s">
        <v>26</v>
      </c>
      <c r="D46" s="162" t="s">
        <v>27</v>
      </c>
      <c r="E46" s="163"/>
      <c r="F46" s="57" t="s">
        <v>3</v>
      </c>
      <c r="G46" s="57" t="s">
        <v>3</v>
      </c>
      <c r="H46" s="44" t="s">
        <v>3</v>
      </c>
      <c r="I46" s="45">
        <f>ROUND(SUM(I47:I50),1)</f>
        <v>0</v>
      </c>
      <c r="J46" s="52"/>
      <c r="K46" s="168"/>
      <c r="AI46" s="38" t="s">
        <v>18</v>
      </c>
      <c r="AS46" s="37">
        <f>SUM(AJ47:AJ50)</f>
        <v>0</v>
      </c>
      <c r="AT46" s="37">
        <f>SUM(AK47:AK50)</f>
        <v>0</v>
      </c>
      <c r="AU46" s="37">
        <f>SUM(AL47:AL50)</f>
        <v>0</v>
      </c>
    </row>
    <row r="47" spans="1:76" x14ac:dyDescent="0.25">
      <c r="A47" s="60" t="s">
        <v>204</v>
      </c>
      <c r="B47" s="58" t="s">
        <v>18</v>
      </c>
      <c r="C47" s="58" t="s">
        <v>205</v>
      </c>
      <c r="D47" s="155" t="s">
        <v>206</v>
      </c>
      <c r="E47" s="147"/>
      <c r="F47" s="58" t="s">
        <v>196</v>
      </c>
      <c r="G47" s="59">
        <v>9.1199999999999992</v>
      </c>
      <c r="H47" s="43">
        <v>0</v>
      </c>
      <c r="I47" s="43">
        <f>ROUND(G47*H47,1)</f>
        <v>0</v>
      </c>
      <c r="J47" s="52"/>
      <c r="K47" s="168"/>
      <c r="Z47" s="13">
        <f>ROUND(IF(AQ47="5",BJ47,0),2)</f>
        <v>0</v>
      </c>
      <c r="AB47" s="13">
        <f>ROUND(IF(AQ47="1",BH47,0),2)</f>
        <v>0</v>
      </c>
      <c r="AC47" s="13">
        <f>ROUND(IF(AQ47="1",BI47,0),2)</f>
        <v>0</v>
      </c>
      <c r="AD47" s="13">
        <f>ROUND(IF(AQ47="7",BH47,0),2)</f>
        <v>0</v>
      </c>
      <c r="AE47" s="13">
        <f>ROUND(IF(AQ47="7",BI47,0),2)</f>
        <v>0</v>
      </c>
      <c r="AF47" s="13">
        <f>ROUND(IF(AQ47="2",BH47,0),2)</f>
        <v>0</v>
      </c>
      <c r="AG47" s="13">
        <f>ROUND(IF(AQ47="2",BI47,0),2)</f>
        <v>0</v>
      </c>
      <c r="AH47" s="13">
        <f>ROUND(IF(AQ47="0",BJ47,0),2)</f>
        <v>0</v>
      </c>
      <c r="AI47" s="38" t="s">
        <v>18</v>
      </c>
      <c r="AJ47" s="13">
        <f>IF(AN47=0,I47,0)</f>
        <v>0</v>
      </c>
      <c r="AK47" s="13">
        <f>IF(AN47=12,I47,0)</f>
        <v>0</v>
      </c>
      <c r="AL47" s="13">
        <f>IF(AN47=21,I47,0)</f>
        <v>0</v>
      </c>
      <c r="AN47" s="13">
        <v>21</v>
      </c>
      <c r="AO47" s="13">
        <f>H47*0</f>
        <v>0</v>
      </c>
      <c r="AP47" s="13">
        <f>H47*(1-0)</f>
        <v>0</v>
      </c>
      <c r="AQ47" s="12" t="s">
        <v>140</v>
      </c>
      <c r="AV47" s="13">
        <f>ROUND(AW47+AX47,2)</f>
        <v>0</v>
      </c>
      <c r="AW47" s="13">
        <f>ROUND(G47*AO47,2)</f>
        <v>0</v>
      </c>
      <c r="AX47" s="13">
        <f>ROUND(G47*AP47,2)</f>
        <v>0</v>
      </c>
      <c r="AY47" s="12" t="s">
        <v>207</v>
      </c>
      <c r="AZ47" s="12" t="s">
        <v>169</v>
      </c>
      <c r="BA47" s="38" t="s">
        <v>144</v>
      </c>
      <c r="BC47" s="13">
        <f>AW47+AX47</f>
        <v>0</v>
      </c>
      <c r="BD47" s="13">
        <f>H47/(100-BE47)*100</f>
        <v>0</v>
      </c>
      <c r="BE47" s="13">
        <v>0</v>
      </c>
      <c r="BF47" s="13">
        <f>47</f>
        <v>47</v>
      </c>
      <c r="BH47" s="13">
        <f>G47*AO47</f>
        <v>0</v>
      </c>
      <c r="BI47" s="13">
        <f>G47*AP47</f>
        <v>0</v>
      </c>
      <c r="BJ47" s="13">
        <f>G47*H47</f>
        <v>0</v>
      </c>
      <c r="BK47" s="12" t="s">
        <v>145</v>
      </c>
      <c r="BL47" s="13">
        <v>13</v>
      </c>
      <c r="BW47" s="13">
        <v>21</v>
      </c>
      <c r="BX47" s="4" t="s">
        <v>206</v>
      </c>
    </row>
    <row r="48" spans="1:76" x14ac:dyDescent="0.25">
      <c r="A48" s="51"/>
      <c r="B48" s="52"/>
      <c r="C48" s="52"/>
      <c r="D48" s="53" t="s">
        <v>208</v>
      </c>
      <c r="E48" s="53" t="s">
        <v>18</v>
      </c>
      <c r="F48" s="52"/>
      <c r="G48" s="54">
        <v>0</v>
      </c>
      <c r="H48" s="46"/>
      <c r="I48" s="46"/>
      <c r="J48" s="52"/>
      <c r="K48" s="168"/>
    </row>
    <row r="49" spans="1:76" x14ac:dyDescent="0.25">
      <c r="A49" s="51"/>
      <c r="B49" s="52"/>
      <c r="C49" s="52"/>
      <c r="D49" s="53" t="s">
        <v>209</v>
      </c>
      <c r="E49" s="53" t="s">
        <v>18</v>
      </c>
      <c r="F49" s="52"/>
      <c r="G49" s="54">
        <v>9.1199999999999992</v>
      </c>
      <c r="H49" s="46"/>
      <c r="I49" s="46"/>
      <c r="J49" s="52"/>
      <c r="K49" s="168"/>
    </row>
    <row r="50" spans="1:76" x14ac:dyDescent="0.25">
      <c r="A50" s="60" t="s">
        <v>28</v>
      </c>
      <c r="B50" s="58" t="s">
        <v>18</v>
      </c>
      <c r="C50" s="58" t="s">
        <v>210</v>
      </c>
      <c r="D50" s="155" t="s">
        <v>211</v>
      </c>
      <c r="E50" s="147"/>
      <c r="F50" s="58" t="s">
        <v>196</v>
      </c>
      <c r="G50" s="59">
        <v>4.5599999999999996</v>
      </c>
      <c r="H50" s="43">
        <v>0</v>
      </c>
      <c r="I50" s="43">
        <f>ROUND(G50*H50,1)</f>
        <v>0</v>
      </c>
      <c r="J50" s="52"/>
      <c r="K50" s="168"/>
      <c r="Z50" s="13">
        <f>ROUND(IF(AQ50="5",BJ50,0),2)</f>
        <v>0</v>
      </c>
      <c r="AB50" s="13">
        <f>ROUND(IF(AQ50="1",BH50,0),2)</f>
        <v>0</v>
      </c>
      <c r="AC50" s="13">
        <f>ROUND(IF(AQ50="1",BI50,0),2)</f>
        <v>0</v>
      </c>
      <c r="AD50" s="13">
        <f>ROUND(IF(AQ50="7",BH50,0),2)</f>
        <v>0</v>
      </c>
      <c r="AE50" s="13">
        <f>ROUND(IF(AQ50="7",BI50,0),2)</f>
        <v>0</v>
      </c>
      <c r="AF50" s="13">
        <f>ROUND(IF(AQ50="2",BH50,0),2)</f>
        <v>0</v>
      </c>
      <c r="AG50" s="13">
        <f>ROUND(IF(AQ50="2",BI50,0),2)</f>
        <v>0</v>
      </c>
      <c r="AH50" s="13">
        <f>ROUND(IF(AQ50="0",BJ50,0),2)</f>
        <v>0</v>
      </c>
      <c r="AI50" s="38" t="s">
        <v>18</v>
      </c>
      <c r="AJ50" s="13">
        <f>IF(AN50=0,I50,0)</f>
        <v>0</v>
      </c>
      <c r="AK50" s="13">
        <f>IF(AN50=12,I50,0)</f>
        <v>0</v>
      </c>
      <c r="AL50" s="13">
        <f>IF(AN50=21,I50,0)</f>
        <v>0</v>
      </c>
      <c r="AN50" s="13">
        <v>21</v>
      </c>
      <c r="AO50" s="13">
        <f>H50*0</f>
        <v>0</v>
      </c>
      <c r="AP50" s="13">
        <f>H50*(1-0)</f>
        <v>0</v>
      </c>
      <c r="AQ50" s="12" t="s">
        <v>140</v>
      </c>
      <c r="AV50" s="13">
        <f>ROUND(AW50+AX50,2)</f>
        <v>0</v>
      </c>
      <c r="AW50" s="13">
        <f>ROUND(G50*AO50,2)</f>
        <v>0</v>
      </c>
      <c r="AX50" s="13">
        <f>ROUND(G50*AP50,2)</f>
        <v>0</v>
      </c>
      <c r="AY50" s="12" t="s">
        <v>207</v>
      </c>
      <c r="AZ50" s="12" t="s">
        <v>169</v>
      </c>
      <c r="BA50" s="38" t="s">
        <v>144</v>
      </c>
      <c r="BC50" s="13">
        <f>AW50+AX50</f>
        <v>0</v>
      </c>
      <c r="BD50" s="13">
        <f>H50/(100-BE50)*100</f>
        <v>0</v>
      </c>
      <c r="BE50" s="13">
        <v>0</v>
      </c>
      <c r="BF50" s="13">
        <f>50</f>
        <v>50</v>
      </c>
      <c r="BH50" s="13">
        <f>G50*AO50</f>
        <v>0</v>
      </c>
      <c r="BI50" s="13">
        <f>G50*AP50</f>
        <v>0</v>
      </c>
      <c r="BJ50" s="13">
        <f>G50*H50</f>
        <v>0</v>
      </c>
      <c r="BK50" s="12" t="s">
        <v>145</v>
      </c>
      <c r="BL50" s="13">
        <v>13</v>
      </c>
      <c r="BW50" s="13">
        <v>21</v>
      </c>
      <c r="BX50" s="4" t="s">
        <v>211</v>
      </c>
    </row>
    <row r="51" spans="1:76" x14ac:dyDescent="0.25">
      <c r="A51" s="51"/>
      <c r="B51" s="52"/>
      <c r="C51" s="52"/>
      <c r="D51" s="53" t="s">
        <v>212</v>
      </c>
      <c r="E51" s="53" t="s">
        <v>18</v>
      </c>
      <c r="F51" s="52"/>
      <c r="G51" s="54">
        <v>4.5599999999999996</v>
      </c>
      <c r="H51" s="46"/>
      <c r="I51" s="46"/>
      <c r="J51" s="52"/>
      <c r="K51" s="168"/>
    </row>
    <row r="52" spans="1:76" x14ac:dyDescent="0.25">
      <c r="A52" s="55" t="s">
        <v>18</v>
      </c>
      <c r="B52" s="56" t="s">
        <v>18</v>
      </c>
      <c r="C52" s="56" t="s">
        <v>28</v>
      </c>
      <c r="D52" s="162" t="s">
        <v>29</v>
      </c>
      <c r="E52" s="163"/>
      <c r="F52" s="57" t="s">
        <v>3</v>
      </c>
      <c r="G52" s="57" t="s">
        <v>3</v>
      </c>
      <c r="H52" s="44" t="s">
        <v>3</v>
      </c>
      <c r="I52" s="45">
        <f>ROUND(SUM(I53:I53),1)</f>
        <v>0</v>
      </c>
      <c r="J52" s="52"/>
      <c r="K52" s="168"/>
      <c r="AI52" s="38" t="s">
        <v>18</v>
      </c>
      <c r="AS52" s="37">
        <f>SUM(AJ53:AJ53)</f>
        <v>0</v>
      </c>
      <c r="AT52" s="37">
        <f>SUM(AK53:AK53)</f>
        <v>0</v>
      </c>
      <c r="AU52" s="37">
        <f>SUM(AL53:AL53)</f>
        <v>0</v>
      </c>
    </row>
    <row r="53" spans="1:76" x14ac:dyDescent="0.25">
      <c r="A53" s="60" t="s">
        <v>213</v>
      </c>
      <c r="B53" s="58" t="s">
        <v>18</v>
      </c>
      <c r="C53" s="58" t="s">
        <v>214</v>
      </c>
      <c r="D53" s="155" t="s">
        <v>215</v>
      </c>
      <c r="E53" s="147"/>
      <c r="F53" s="58" t="s">
        <v>196</v>
      </c>
      <c r="G53" s="59">
        <v>26.76</v>
      </c>
      <c r="H53" s="43">
        <v>0</v>
      </c>
      <c r="I53" s="43">
        <f>ROUND(G53*H53,1)</f>
        <v>0</v>
      </c>
      <c r="J53" s="52"/>
      <c r="K53" s="168"/>
      <c r="Z53" s="13">
        <f>ROUND(IF(AQ53="5",BJ53,0),2)</f>
        <v>0</v>
      </c>
      <c r="AB53" s="13">
        <f>ROUND(IF(AQ53="1",BH53,0),2)</f>
        <v>0</v>
      </c>
      <c r="AC53" s="13">
        <f>ROUND(IF(AQ53="1",BI53,0),2)</f>
        <v>0</v>
      </c>
      <c r="AD53" s="13">
        <f>ROUND(IF(AQ53="7",BH53,0),2)</f>
        <v>0</v>
      </c>
      <c r="AE53" s="13">
        <f>ROUND(IF(AQ53="7",BI53,0),2)</f>
        <v>0</v>
      </c>
      <c r="AF53" s="13">
        <f>ROUND(IF(AQ53="2",BH53,0),2)</f>
        <v>0</v>
      </c>
      <c r="AG53" s="13">
        <f>ROUND(IF(AQ53="2",BI53,0),2)</f>
        <v>0</v>
      </c>
      <c r="AH53" s="13">
        <f>ROUND(IF(AQ53="0",BJ53,0),2)</f>
        <v>0</v>
      </c>
      <c r="AI53" s="38" t="s">
        <v>18</v>
      </c>
      <c r="AJ53" s="13">
        <f>IF(AN53=0,I53,0)</f>
        <v>0</v>
      </c>
      <c r="AK53" s="13">
        <f>IF(AN53=12,I53,0)</f>
        <v>0</v>
      </c>
      <c r="AL53" s="13">
        <f>IF(AN53=21,I53,0)</f>
        <v>0</v>
      </c>
      <c r="AN53" s="13">
        <v>21</v>
      </c>
      <c r="AO53" s="13">
        <f>H53*0</f>
        <v>0</v>
      </c>
      <c r="AP53" s="13">
        <f>H53*(1-0)</f>
        <v>0</v>
      </c>
      <c r="AQ53" s="12" t="s">
        <v>140</v>
      </c>
      <c r="AV53" s="13">
        <f>ROUND(AW53+AX53,2)</f>
        <v>0</v>
      </c>
      <c r="AW53" s="13">
        <f>ROUND(G53*AO53,2)</f>
        <v>0</v>
      </c>
      <c r="AX53" s="13">
        <f>ROUND(G53*AP53,2)</f>
        <v>0</v>
      </c>
      <c r="AY53" s="12" t="s">
        <v>216</v>
      </c>
      <c r="AZ53" s="12" t="s">
        <v>169</v>
      </c>
      <c r="BA53" s="38" t="s">
        <v>144</v>
      </c>
      <c r="BC53" s="13">
        <f>AW53+AX53</f>
        <v>0</v>
      </c>
      <c r="BD53" s="13">
        <f>H53/(100-BE53)*100</f>
        <v>0</v>
      </c>
      <c r="BE53" s="13">
        <v>0</v>
      </c>
      <c r="BF53" s="13">
        <f>53</f>
        <v>53</v>
      </c>
      <c r="BH53" s="13">
        <f>G53*AO53</f>
        <v>0</v>
      </c>
      <c r="BI53" s="13">
        <f>G53*AP53</f>
        <v>0</v>
      </c>
      <c r="BJ53" s="13">
        <f>G53*H53</f>
        <v>0</v>
      </c>
      <c r="BK53" s="12" t="s">
        <v>145</v>
      </c>
      <c r="BL53" s="13">
        <v>16</v>
      </c>
      <c r="BW53" s="13">
        <v>21</v>
      </c>
      <c r="BX53" s="4" t="s">
        <v>215</v>
      </c>
    </row>
    <row r="54" spans="1:76" x14ac:dyDescent="0.25">
      <c r="A54" s="51"/>
      <c r="B54" s="52"/>
      <c r="C54" s="52"/>
      <c r="D54" s="53" t="s">
        <v>217</v>
      </c>
      <c r="E54" s="53" t="s">
        <v>18</v>
      </c>
      <c r="F54" s="52"/>
      <c r="G54" s="54">
        <v>26.76</v>
      </c>
      <c r="H54" s="46"/>
      <c r="I54" s="46"/>
      <c r="J54" s="52"/>
      <c r="K54" s="168"/>
    </row>
    <row r="55" spans="1:76" x14ac:dyDescent="0.25">
      <c r="A55" s="55" t="s">
        <v>18</v>
      </c>
      <c r="B55" s="56" t="s">
        <v>18</v>
      </c>
      <c r="C55" s="56" t="s">
        <v>30</v>
      </c>
      <c r="D55" s="162" t="s">
        <v>31</v>
      </c>
      <c r="E55" s="163"/>
      <c r="F55" s="57" t="s">
        <v>3</v>
      </c>
      <c r="G55" s="57" t="s">
        <v>3</v>
      </c>
      <c r="H55" s="44" t="s">
        <v>3</v>
      </c>
      <c r="I55" s="45">
        <f>ROUND(SUM(I56:I64),1)</f>
        <v>0</v>
      </c>
      <c r="J55" s="52"/>
      <c r="K55" s="168"/>
      <c r="AI55" s="38" t="s">
        <v>18</v>
      </c>
      <c r="AS55" s="37">
        <f>SUM(AJ56:AJ64)</f>
        <v>0</v>
      </c>
      <c r="AT55" s="37">
        <f>SUM(AK56:AK64)</f>
        <v>0</v>
      </c>
      <c r="AU55" s="37">
        <f>SUM(AL56:AL64)</f>
        <v>0</v>
      </c>
    </row>
    <row r="56" spans="1:76" x14ac:dyDescent="0.25">
      <c r="A56" s="60" t="s">
        <v>30</v>
      </c>
      <c r="B56" s="58" t="s">
        <v>18</v>
      </c>
      <c r="C56" s="58" t="s">
        <v>218</v>
      </c>
      <c r="D56" s="155" t="s">
        <v>219</v>
      </c>
      <c r="E56" s="147"/>
      <c r="F56" s="58" t="s">
        <v>167</v>
      </c>
      <c r="G56" s="59">
        <v>58.8</v>
      </c>
      <c r="H56" s="43">
        <v>0</v>
      </c>
      <c r="I56" s="43">
        <f>ROUND(G56*H56,1)</f>
        <v>0</v>
      </c>
      <c r="J56" s="52"/>
      <c r="K56" s="168"/>
      <c r="Z56" s="13">
        <f>ROUND(IF(AQ56="5",BJ56,0),2)</f>
        <v>0</v>
      </c>
      <c r="AB56" s="13">
        <f>ROUND(IF(AQ56="1",BH56,0),2)</f>
        <v>0</v>
      </c>
      <c r="AC56" s="13">
        <f>ROUND(IF(AQ56="1",BI56,0),2)</f>
        <v>0</v>
      </c>
      <c r="AD56" s="13">
        <f>ROUND(IF(AQ56="7",BH56,0),2)</f>
        <v>0</v>
      </c>
      <c r="AE56" s="13">
        <f>ROUND(IF(AQ56="7",BI56,0),2)</f>
        <v>0</v>
      </c>
      <c r="AF56" s="13">
        <f>ROUND(IF(AQ56="2",BH56,0),2)</f>
        <v>0</v>
      </c>
      <c r="AG56" s="13">
        <f>ROUND(IF(AQ56="2",BI56,0),2)</f>
        <v>0</v>
      </c>
      <c r="AH56" s="13">
        <f>ROUND(IF(AQ56="0",BJ56,0),2)</f>
        <v>0</v>
      </c>
      <c r="AI56" s="38" t="s">
        <v>18</v>
      </c>
      <c r="AJ56" s="13">
        <f>IF(AN56=0,I56,0)</f>
        <v>0</v>
      </c>
      <c r="AK56" s="13">
        <f>IF(AN56=12,I56,0)</f>
        <v>0</v>
      </c>
      <c r="AL56" s="13">
        <f>IF(AN56=21,I56,0)</f>
        <v>0</v>
      </c>
      <c r="AN56" s="13">
        <v>21</v>
      </c>
      <c r="AO56" s="13">
        <f>H56*0</f>
        <v>0</v>
      </c>
      <c r="AP56" s="13">
        <f>H56*(1-0)</f>
        <v>0</v>
      </c>
      <c r="AQ56" s="12" t="s">
        <v>140</v>
      </c>
      <c r="AV56" s="13">
        <f>ROUND(AW56+AX56,2)</f>
        <v>0</v>
      </c>
      <c r="AW56" s="13">
        <f>ROUND(G56*AO56,2)</f>
        <v>0</v>
      </c>
      <c r="AX56" s="13">
        <f>ROUND(G56*AP56,2)</f>
        <v>0</v>
      </c>
      <c r="AY56" s="12" t="s">
        <v>220</v>
      </c>
      <c r="AZ56" s="12" t="s">
        <v>169</v>
      </c>
      <c r="BA56" s="38" t="s">
        <v>144</v>
      </c>
      <c r="BC56" s="13">
        <f>AW56+AX56</f>
        <v>0</v>
      </c>
      <c r="BD56" s="13">
        <f>H56/(100-BE56)*100</f>
        <v>0</v>
      </c>
      <c r="BE56" s="13">
        <v>0</v>
      </c>
      <c r="BF56" s="13">
        <f>56</f>
        <v>56</v>
      </c>
      <c r="BH56" s="13">
        <f>G56*AO56</f>
        <v>0</v>
      </c>
      <c r="BI56" s="13">
        <f>G56*AP56</f>
        <v>0</v>
      </c>
      <c r="BJ56" s="13">
        <f>G56*H56</f>
        <v>0</v>
      </c>
      <c r="BK56" s="12" t="s">
        <v>145</v>
      </c>
      <c r="BL56" s="13">
        <v>18</v>
      </c>
      <c r="BW56" s="13">
        <v>21</v>
      </c>
      <c r="BX56" s="4" t="s">
        <v>219</v>
      </c>
    </row>
    <row r="57" spans="1:76" x14ac:dyDescent="0.25">
      <c r="A57" s="51"/>
      <c r="B57" s="52"/>
      <c r="C57" s="52"/>
      <c r="D57" s="53" t="s">
        <v>170</v>
      </c>
      <c r="E57" s="53" t="s">
        <v>18</v>
      </c>
      <c r="F57" s="52"/>
      <c r="G57" s="54">
        <v>0</v>
      </c>
      <c r="H57" s="46"/>
      <c r="I57" s="46"/>
      <c r="J57" s="52"/>
      <c r="K57" s="168"/>
    </row>
    <row r="58" spans="1:76" x14ac:dyDescent="0.25">
      <c r="A58" s="51"/>
      <c r="B58" s="52"/>
      <c r="C58" s="52"/>
      <c r="D58" s="53" t="s">
        <v>221</v>
      </c>
      <c r="E58" s="53" t="s">
        <v>18</v>
      </c>
      <c r="F58" s="52"/>
      <c r="G58" s="54">
        <v>57</v>
      </c>
      <c r="H58" s="46"/>
      <c r="I58" s="46"/>
      <c r="J58" s="52"/>
      <c r="K58" s="168"/>
    </row>
    <row r="59" spans="1:76" x14ac:dyDescent="0.25">
      <c r="A59" s="51"/>
      <c r="B59" s="52"/>
      <c r="C59" s="52"/>
      <c r="D59" s="53" t="s">
        <v>222</v>
      </c>
      <c r="E59" s="53" t="s">
        <v>18</v>
      </c>
      <c r="F59" s="52"/>
      <c r="G59" s="54">
        <v>1.8</v>
      </c>
      <c r="H59" s="46"/>
      <c r="I59" s="46"/>
      <c r="J59" s="52"/>
      <c r="K59" s="168"/>
    </row>
    <row r="60" spans="1:76" x14ac:dyDescent="0.25">
      <c r="A60" s="60" t="s">
        <v>32</v>
      </c>
      <c r="B60" s="58" t="s">
        <v>18</v>
      </c>
      <c r="C60" s="58" t="s">
        <v>223</v>
      </c>
      <c r="D60" s="155" t="s">
        <v>224</v>
      </c>
      <c r="E60" s="147"/>
      <c r="F60" s="58" t="s">
        <v>167</v>
      </c>
      <c r="G60" s="59">
        <v>38.75</v>
      </c>
      <c r="H60" s="43">
        <v>0</v>
      </c>
      <c r="I60" s="43">
        <f>ROUND(G60*H60,1)</f>
        <v>0</v>
      </c>
      <c r="J60" s="52"/>
      <c r="K60" s="168"/>
      <c r="Z60" s="13">
        <f>ROUND(IF(AQ60="5",BJ60,0),2)</f>
        <v>0</v>
      </c>
      <c r="AB60" s="13">
        <f>ROUND(IF(AQ60="1",BH60,0),2)</f>
        <v>0</v>
      </c>
      <c r="AC60" s="13">
        <f>ROUND(IF(AQ60="1",BI60,0),2)</f>
        <v>0</v>
      </c>
      <c r="AD60" s="13">
        <f>ROUND(IF(AQ60="7",BH60,0),2)</f>
        <v>0</v>
      </c>
      <c r="AE60" s="13">
        <f>ROUND(IF(AQ60="7",BI60,0),2)</f>
        <v>0</v>
      </c>
      <c r="AF60" s="13">
        <f>ROUND(IF(AQ60="2",BH60,0),2)</f>
        <v>0</v>
      </c>
      <c r="AG60" s="13">
        <f>ROUND(IF(AQ60="2",BI60,0),2)</f>
        <v>0</v>
      </c>
      <c r="AH60" s="13">
        <f>ROUND(IF(AQ60="0",BJ60,0),2)</f>
        <v>0</v>
      </c>
      <c r="AI60" s="38" t="s">
        <v>18</v>
      </c>
      <c r="AJ60" s="13">
        <f>IF(AN60=0,I60,0)</f>
        <v>0</v>
      </c>
      <c r="AK60" s="13">
        <f>IF(AN60=12,I60,0)</f>
        <v>0</v>
      </c>
      <c r="AL60" s="13">
        <f>IF(AN60=21,I60,0)</f>
        <v>0</v>
      </c>
      <c r="AN60" s="13">
        <v>21</v>
      </c>
      <c r="AO60" s="13">
        <f>H60*0.28315568</f>
        <v>0</v>
      </c>
      <c r="AP60" s="13">
        <f>H60*(1-0.28315568)</f>
        <v>0</v>
      </c>
      <c r="AQ60" s="12" t="s">
        <v>140</v>
      </c>
      <c r="AV60" s="13">
        <f>ROUND(AW60+AX60,2)</f>
        <v>0</v>
      </c>
      <c r="AW60" s="13">
        <f>ROUND(G60*AO60,2)</f>
        <v>0</v>
      </c>
      <c r="AX60" s="13">
        <f>ROUND(G60*AP60,2)</f>
        <v>0</v>
      </c>
      <c r="AY60" s="12" t="s">
        <v>220</v>
      </c>
      <c r="AZ60" s="12" t="s">
        <v>169</v>
      </c>
      <c r="BA60" s="38" t="s">
        <v>144</v>
      </c>
      <c r="BC60" s="13">
        <f>AW60+AX60</f>
        <v>0</v>
      </c>
      <c r="BD60" s="13">
        <f>H60/(100-BE60)*100</f>
        <v>0</v>
      </c>
      <c r="BE60" s="13">
        <v>0</v>
      </c>
      <c r="BF60" s="13">
        <f>60</f>
        <v>60</v>
      </c>
      <c r="BH60" s="13">
        <f>G60*AO60</f>
        <v>0</v>
      </c>
      <c r="BI60" s="13">
        <f>G60*AP60</f>
        <v>0</v>
      </c>
      <c r="BJ60" s="13">
        <f>G60*H60</f>
        <v>0</v>
      </c>
      <c r="BK60" s="12" t="s">
        <v>145</v>
      </c>
      <c r="BL60" s="13">
        <v>18</v>
      </c>
      <c r="BW60" s="13">
        <v>21</v>
      </c>
      <c r="BX60" s="4" t="s">
        <v>224</v>
      </c>
    </row>
    <row r="61" spans="1:76" x14ac:dyDescent="0.25">
      <c r="A61" s="51"/>
      <c r="B61" s="52"/>
      <c r="C61" s="52"/>
      <c r="D61" s="53" t="s">
        <v>225</v>
      </c>
      <c r="E61" s="53" t="s">
        <v>18</v>
      </c>
      <c r="F61" s="52"/>
      <c r="G61" s="54">
        <v>40.049999999999997</v>
      </c>
      <c r="H61" s="46"/>
      <c r="I61" s="46"/>
      <c r="J61" s="52"/>
      <c r="K61" s="168"/>
    </row>
    <row r="62" spans="1:76" x14ac:dyDescent="0.25">
      <c r="A62" s="51"/>
      <c r="B62" s="52"/>
      <c r="C62" s="52"/>
      <c r="D62" s="53" t="s">
        <v>226</v>
      </c>
      <c r="E62" s="53" t="s">
        <v>18</v>
      </c>
      <c r="F62" s="52"/>
      <c r="G62" s="54">
        <v>0</v>
      </c>
      <c r="H62" s="46"/>
      <c r="I62" s="46"/>
      <c r="J62" s="52"/>
      <c r="K62" s="168"/>
    </row>
    <row r="63" spans="1:76" x14ac:dyDescent="0.25">
      <c r="A63" s="51"/>
      <c r="B63" s="52"/>
      <c r="C63" s="52"/>
      <c r="D63" s="53" t="s">
        <v>227</v>
      </c>
      <c r="E63" s="53" t="s">
        <v>18</v>
      </c>
      <c r="F63" s="52"/>
      <c r="G63" s="54">
        <v>-1.3</v>
      </c>
      <c r="H63" s="46"/>
      <c r="I63" s="46"/>
      <c r="J63" s="52"/>
      <c r="K63" s="168"/>
    </row>
    <row r="64" spans="1:76" x14ac:dyDescent="0.25">
      <c r="A64" s="60" t="s">
        <v>228</v>
      </c>
      <c r="B64" s="58" t="s">
        <v>18</v>
      </c>
      <c r="C64" s="58" t="s">
        <v>229</v>
      </c>
      <c r="D64" s="155" t="s">
        <v>230</v>
      </c>
      <c r="E64" s="147"/>
      <c r="F64" s="58" t="s">
        <v>167</v>
      </c>
      <c r="G64" s="59">
        <v>38.75</v>
      </c>
      <c r="H64" s="43">
        <v>0</v>
      </c>
      <c r="I64" s="43">
        <f>ROUND(G64*H64,1)</f>
        <v>0</v>
      </c>
      <c r="J64" s="52"/>
      <c r="K64" s="168"/>
      <c r="Z64" s="13">
        <f>ROUND(IF(AQ64="5",BJ64,0),2)</f>
        <v>0</v>
      </c>
      <c r="AB64" s="13">
        <f>ROUND(IF(AQ64="1",BH64,0),2)</f>
        <v>0</v>
      </c>
      <c r="AC64" s="13">
        <f>ROUND(IF(AQ64="1",BI64,0),2)</f>
        <v>0</v>
      </c>
      <c r="AD64" s="13">
        <f>ROUND(IF(AQ64="7",BH64,0),2)</f>
        <v>0</v>
      </c>
      <c r="AE64" s="13">
        <f>ROUND(IF(AQ64="7",BI64,0),2)</f>
        <v>0</v>
      </c>
      <c r="AF64" s="13">
        <f>ROUND(IF(AQ64="2",BH64,0),2)</f>
        <v>0</v>
      </c>
      <c r="AG64" s="13">
        <f>ROUND(IF(AQ64="2",BI64,0),2)</f>
        <v>0</v>
      </c>
      <c r="AH64" s="13">
        <f>ROUND(IF(AQ64="0",BJ64,0),2)</f>
        <v>0</v>
      </c>
      <c r="AI64" s="38" t="s">
        <v>18</v>
      </c>
      <c r="AJ64" s="13">
        <f>IF(AN64=0,I64,0)</f>
        <v>0</v>
      </c>
      <c r="AK64" s="13">
        <f>IF(AN64=12,I64,0)</f>
        <v>0</v>
      </c>
      <c r="AL64" s="13">
        <f>IF(AN64=21,I64,0)</f>
        <v>0</v>
      </c>
      <c r="AN64" s="13">
        <v>21</v>
      </c>
      <c r="AO64" s="13">
        <f>H64*0</f>
        <v>0</v>
      </c>
      <c r="AP64" s="13">
        <f>H64*(1-0)</f>
        <v>0</v>
      </c>
      <c r="AQ64" s="12" t="s">
        <v>140</v>
      </c>
      <c r="AV64" s="13">
        <f>ROUND(AW64+AX64,2)</f>
        <v>0</v>
      </c>
      <c r="AW64" s="13">
        <f>ROUND(G64*AO64,2)</f>
        <v>0</v>
      </c>
      <c r="AX64" s="13">
        <f>ROUND(G64*AP64,2)</f>
        <v>0</v>
      </c>
      <c r="AY64" s="12" t="s">
        <v>220</v>
      </c>
      <c r="AZ64" s="12" t="s">
        <v>169</v>
      </c>
      <c r="BA64" s="38" t="s">
        <v>144</v>
      </c>
      <c r="BC64" s="13">
        <f>AW64+AX64</f>
        <v>0</v>
      </c>
      <c r="BD64" s="13">
        <f>H64/(100-BE64)*100</f>
        <v>0</v>
      </c>
      <c r="BE64" s="13">
        <v>0</v>
      </c>
      <c r="BF64" s="13">
        <f>64</f>
        <v>64</v>
      </c>
      <c r="BH64" s="13">
        <f>G64*AO64</f>
        <v>0</v>
      </c>
      <c r="BI64" s="13">
        <f>G64*AP64</f>
        <v>0</v>
      </c>
      <c r="BJ64" s="13">
        <f>G64*H64</f>
        <v>0</v>
      </c>
      <c r="BK64" s="12" t="s">
        <v>145</v>
      </c>
      <c r="BL64" s="13">
        <v>18</v>
      </c>
      <c r="BW64" s="13">
        <v>21</v>
      </c>
      <c r="BX64" s="4" t="s">
        <v>230</v>
      </c>
    </row>
    <row r="65" spans="1:76" x14ac:dyDescent="0.25">
      <c r="A65" s="55" t="s">
        <v>18</v>
      </c>
      <c r="B65" s="56" t="s">
        <v>18</v>
      </c>
      <c r="C65" s="56" t="s">
        <v>32</v>
      </c>
      <c r="D65" s="162" t="s">
        <v>33</v>
      </c>
      <c r="E65" s="163"/>
      <c r="F65" s="57" t="s">
        <v>3</v>
      </c>
      <c r="G65" s="57" t="s">
        <v>3</v>
      </c>
      <c r="H65" s="44" t="s">
        <v>3</v>
      </c>
      <c r="I65" s="45">
        <f>ROUND(SUM(I66:I66),1)</f>
        <v>0</v>
      </c>
      <c r="J65" s="52"/>
      <c r="K65" s="168"/>
      <c r="AI65" s="38" t="s">
        <v>18</v>
      </c>
      <c r="AS65" s="37">
        <f>SUM(AJ66:AJ66)</f>
        <v>0</v>
      </c>
      <c r="AT65" s="37">
        <f>SUM(AK66:AK66)</f>
        <v>0</v>
      </c>
      <c r="AU65" s="37">
        <f>SUM(AL66:AL66)</f>
        <v>0</v>
      </c>
    </row>
    <row r="66" spans="1:76" x14ac:dyDescent="0.25">
      <c r="A66" s="60" t="s">
        <v>231</v>
      </c>
      <c r="B66" s="58" t="s">
        <v>18</v>
      </c>
      <c r="C66" s="58" t="s">
        <v>232</v>
      </c>
      <c r="D66" s="155" t="s">
        <v>233</v>
      </c>
      <c r="E66" s="147"/>
      <c r="F66" s="58" t="s">
        <v>196</v>
      </c>
      <c r="G66" s="59">
        <v>26.76</v>
      </c>
      <c r="H66" s="43">
        <v>0</v>
      </c>
      <c r="I66" s="43">
        <f>ROUND(G66*H66,1)</f>
        <v>0</v>
      </c>
      <c r="J66" s="52"/>
      <c r="K66" s="168"/>
      <c r="Z66" s="13">
        <f>ROUND(IF(AQ66="5",BJ66,0),2)</f>
        <v>0</v>
      </c>
      <c r="AB66" s="13">
        <f>ROUND(IF(AQ66="1",BH66,0),2)</f>
        <v>0</v>
      </c>
      <c r="AC66" s="13">
        <f>ROUND(IF(AQ66="1",BI66,0),2)</f>
        <v>0</v>
      </c>
      <c r="AD66" s="13">
        <f>ROUND(IF(AQ66="7",BH66,0),2)</f>
        <v>0</v>
      </c>
      <c r="AE66" s="13">
        <f>ROUND(IF(AQ66="7",BI66,0),2)</f>
        <v>0</v>
      </c>
      <c r="AF66" s="13">
        <f>ROUND(IF(AQ66="2",BH66,0),2)</f>
        <v>0</v>
      </c>
      <c r="AG66" s="13">
        <f>ROUND(IF(AQ66="2",BI66,0),2)</f>
        <v>0</v>
      </c>
      <c r="AH66" s="13">
        <f>ROUND(IF(AQ66="0",BJ66,0),2)</f>
        <v>0</v>
      </c>
      <c r="AI66" s="38" t="s">
        <v>18</v>
      </c>
      <c r="AJ66" s="13">
        <f>IF(AN66=0,I66,0)</f>
        <v>0</v>
      </c>
      <c r="AK66" s="13">
        <f>IF(AN66=12,I66,0)</f>
        <v>0</v>
      </c>
      <c r="AL66" s="13">
        <f>IF(AN66=21,I66,0)</f>
        <v>0</v>
      </c>
      <c r="AN66" s="13">
        <v>21</v>
      </c>
      <c r="AO66" s="13">
        <f>H66*0</f>
        <v>0</v>
      </c>
      <c r="AP66" s="13">
        <f>H66*(1-0)</f>
        <v>0</v>
      </c>
      <c r="AQ66" s="12" t="s">
        <v>140</v>
      </c>
      <c r="AV66" s="13">
        <f>ROUND(AW66+AX66,2)</f>
        <v>0</v>
      </c>
      <c r="AW66" s="13">
        <f>ROUND(G66*AO66,2)</f>
        <v>0</v>
      </c>
      <c r="AX66" s="13">
        <f>ROUND(G66*AP66,2)</f>
        <v>0</v>
      </c>
      <c r="AY66" s="12" t="s">
        <v>234</v>
      </c>
      <c r="AZ66" s="12" t="s">
        <v>169</v>
      </c>
      <c r="BA66" s="38" t="s">
        <v>144</v>
      </c>
      <c r="BC66" s="13">
        <f>AW66+AX66</f>
        <v>0</v>
      </c>
      <c r="BD66" s="13">
        <f>H66/(100-BE66)*100</f>
        <v>0</v>
      </c>
      <c r="BE66" s="13">
        <v>0</v>
      </c>
      <c r="BF66" s="13">
        <f>66</f>
        <v>66</v>
      </c>
      <c r="BH66" s="13">
        <f>G66*AO66</f>
        <v>0</v>
      </c>
      <c r="BI66" s="13">
        <f>G66*AP66</f>
        <v>0</v>
      </c>
      <c r="BJ66" s="13">
        <f>G66*H66</f>
        <v>0</v>
      </c>
      <c r="BK66" s="12" t="s">
        <v>145</v>
      </c>
      <c r="BL66" s="13">
        <v>19</v>
      </c>
      <c r="BW66" s="13">
        <v>21</v>
      </c>
      <c r="BX66" s="4" t="s">
        <v>233</v>
      </c>
    </row>
    <row r="67" spans="1:76" x14ac:dyDescent="0.25">
      <c r="A67" s="55" t="s">
        <v>18</v>
      </c>
      <c r="B67" s="56" t="s">
        <v>18</v>
      </c>
      <c r="C67" s="56" t="s">
        <v>34</v>
      </c>
      <c r="D67" s="162" t="s">
        <v>35</v>
      </c>
      <c r="E67" s="163"/>
      <c r="F67" s="57" t="s">
        <v>3</v>
      </c>
      <c r="G67" s="57" t="s">
        <v>3</v>
      </c>
      <c r="H67" s="44" t="s">
        <v>3</v>
      </c>
      <c r="I67" s="45">
        <f>ROUND(SUM(I68:I68),1)</f>
        <v>0</v>
      </c>
      <c r="J67" s="52"/>
      <c r="K67" s="168"/>
      <c r="AI67" s="38" t="s">
        <v>18</v>
      </c>
      <c r="AS67" s="37">
        <f>SUM(AJ68:AJ68)</f>
        <v>0</v>
      </c>
      <c r="AT67" s="37">
        <f>SUM(AK68:AK68)</f>
        <v>0</v>
      </c>
      <c r="AU67" s="37">
        <f>SUM(AL68:AL68)</f>
        <v>0</v>
      </c>
    </row>
    <row r="68" spans="1:76" x14ac:dyDescent="0.25">
      <c r="A68" s="60" t="s">
        <v>235</v>
      </c>
      <c r="B68" s="58" t="s">
        <v>18</v>
      </c>
      <c r="C68" s="58" t="s">
        <v>236</v>
      </c>
      <c r="D68" s="155" t="s">
        <v>237</v>
      </c>
      <c r="E68" s="147"/>
      <c r="F68" s="58" t="s">
        <v>167</v>
      </c>
      <c r="G68" s="59">
        <v>31.64</v>
      </c>
      <c r="H68" s="43">
        <v>0</v>
      </c>
      <c r="I68" s="43">
        <f>ROUND(G68*H68,1)</f>
        <v>0</v>
      </c>
      <c r="J68" s="52"/>
      <c r="K68" s="168"/>
      <c r="Z68" s="13">
        <f>ROUND(IF(AQ68="5",BJ68,0),2)</f>
        <v>0</v>
      </c>
      <c r="AB68" s="13">
        <f>ROUND(IF(AQ68="1",BH68,0),2)</f>
        <v>0</v>
      </c>
      <c r="AC68" s="13">
        <f>ROUND(IF(AQ68="1",BI68,0),2)</f>
        <v>0</v>
      </c>
      <c r="AD68" s="13">
        <f>ROUND(IF(AQ68="7",BH68,0),2)</f>
        <v>0</v>
      </c>
      <c r="AE68" s="13">
        <f>ROUND(IF(AQ68="7",BI68,0),2)</f>
        <v>0</v>
      </c>
      <c r="AF68" s="13">
        <f>ROUND(IF(AQ68="2",BH68,0),2)</f>
        <v>0</v>
      </c>
      <c r="AG68" s="13">
        <f>ROUND(IF(AQ68="2",BI68,0),2)</f>
        <v>0</v>
      </c>
      <c r="AH68" s="13">
        <f>ROUND(IF(AQ68="0",BJ68,0),2)</f>
        <v>0</v>
      </c>
      <c r="AI68" s="38" t="s">
        <v>18</v>
      </c>
      <c r="AJ68" s="13">
        <f>IF(AN68=0,I68,0)</f>
        <v>0</v>
      </c>
      <c r="AK68" s="13">
        <f>IF(AN68=12,I68,0)</f>
        <v>0</v>
      </c>
      <c r="AL68" s="13">
        <f>IF(AN68=21,I68,0)</f>
        <v>0</v>
      </c>
      <c r="AN68" s="13">
        <v>21</v>
      </c>
      <c r="AO68" s="13">
        <f>H68*0.565091881</f>
        <v>0</v>
      </c>
      <c r="AP68" s="13">
        <f>H68*(1-0.565091881)</f>
        <v>0</v>
      </c>
      <c r="AQ68" s="12" t="s">
        <v>140</v>
      </c>
      <c r="AV68" s="13">
        <f>ROUND(AW68+AX68,2)</f>
        <v>0</v>
      </c>
      <c r="AW68" s="13">
        <f>ROUND(G68*AO68,2)</f>
        <v>0</v>
      </c>
      <c r="AX68" s="13">
        <f>ROUND(G68*AP68,2)</f>
        <v>0</v>
      </c>
      <c r="AY68" s="12" t="s">
        <v>238</v>
      </c>
      <c r="AZ68" s="12" t="s">
        <v>239</v>
      </c>
      <c r="BA68" s="38" t="s">
        <v>144</v>
      </c>
      <c r="BC68" s="13">
        <f>AW68+AX68</f>
        <v>0</v>
      </c>
      <c r="BD68" s="13">
        <f>H68/(100-BE68)*100</f>
        <v>0</v>
      </c>
      <c r="BE68" s="13">
        <v>0</v>
      </c>
      <c r="BF68" s="13">
        <f>68</f>
        <v>68</v>
      </c>
      <c r="BH68" s="13">
        <f>G68*AO68</f>
        <v>0</v>
      </c>
      <c r="BI68" s="13">
        <f>G68*AP68</f>
        <v>0</v>
      </c>
      <c r="BJ68" s="13">
        <f>G68*H68</f>
        <v>0</v>
      </c>
      <c r="BK68" s="12" t="s">
        <v>145</v>
      </c>
      <c r="BL68" s="13">
        <v>45</v>
      </c>
      <c r="BW68" s="13">
        <v>21</v>
      </c>
      <c r="BX68" s="4" t="s">
        <v>237</v>
      </c>
    </row>
    <row r="69" spans="1:76" x14ac:dyDescent="0.25">
      <c r="A69" s="51"/>
      <c r="B69" s="52"/>
      <c r="C69" s="52"/>
      <c r="D69" s="53" t="s">
        <v>240</v>
      </c>
      <c r="E69" s="53" t="s">
        <v>18</v>
      </c>
      <c r="F69" s="52"/>
      <c r="G69" s="54">
        <v>0</v>
      </c>
      <c r="H69" s="46"/>
      <c r="I69" s="46"/>
      <c r="J69" s="52"/>
      <c r="K69" s="168"/>
    </row>
    <row r="70" spans="1:76" x14ac:dyDescent="0.25">
      <c r="A70" s="51"/>
      <c r="B70" s="52"/>
      <c r="C70" s="52"/>
      <c r="D70" s="53" t="s">
        <v>241</v>
      </c>
      <c r="E70" s="53" t="s">
        <v>18</v>
      </c>
      <c r="F70" s="52"/>
      <c r="G70" s="54">
        <v>31.64</v>
      </c>
      <c r="H70" s="46"/>
      <c r="I70" s="46"/>
      <c r="J70" s="52"/>
      <c r="K70" s="168"/>
    </row>
    <row r="71" spans="1:76" x14ac:dyDescent="0.25">
      <c r="A71" s="55" t="s">
        <v>18</v>
      </c>
      <c r="B71" s="56" t="s">
        <v>18</v>
      </c>
      <c r="C71" s="56" t="s">
        <v>36</v>
      </c>
      <c r="D71" s="162" t="s">
        <v>37</v>
      </c>
      <c r="E71" s="163"/>
      <c r="F71" s="57" t="s">
        <v>3</v>
      </c>
      <c r="G71" s="57" t="s">
        <v>3</v>
      </c>
      <c r="H71" s="44" t="s">
        <v>3</v>
      </c>
      <c r="I71" s="45">
        <f>ROUND(SUM(I72:I76),1)</f>
        <v>0</v>
      </c>
      <c r="J71" s="52"/>
      <c r="K71" s="168"/>
      <c r="AI71" s="38" t="s">
        <v>18</v>
      </c>
      <c r="AS71" s="37">
        <f>SUM(AJ72:AJ76)</f>
        <v>0</v>
      </c>
      <c r="AT71" s="37">
        <f>SUM(AK72:AK76)</f>
        <v>0</v>
      </c>
      <c r="AU71" s="37">
        <f>SUM(AL72:AL76)</f>
        <v>0</v>
      </c>
    </row>
    <row r="72" spans="1:76" x14ac:dyDescent="0.25">
      <c r="A72" s="60" t="s">
        <v>242</v>
      </c>
      <c r="B72" s="58" t="s">
        <v>18</v>
      </c>
      <c r="C72" s="58" t="s">
        <v>243</v>
      </c>
      <c r="D72" s="155" t="s">
        <v>244</v>
      </c>
      <c r="E72" s="147"/>
      <c r="F72" s="58" t="s">
        <v>196</v>
      </c>
      <c r="G72" s="59">
        <v>5.81</v>
      </c>
      <c r="H72" s="43">
        <v>0</v>
      </c>
      <c r="I72" s="43">
        <f>ROUND(G72*H72,1)</f>
        <v>0</v>
      </c>
      <c r="J72" s="52"/>
      <c r="K72" s="168"/>
      <c r="Z72" s="13">
        <f>ROUND(IF(AQ72="5",BJ72,0),2)</f>
        <v>0</v>
      </c>
      <c r="AB72" s="13">
        <f>ROUND(IF(AQ72="1",BH72,0),2)</f>
        <v>0</v>
      </c>
      <c r="AC72" s="13">
        <f>ROUND(IF(AQ72="1",BI72,0),2)</f>
        <v>0</v>
      </c>
      <c r="AD72" s="13">
        <f>ROUND(IF(AQ72="7",BH72,0),2)</f>
        <v>0</v>
      </c>
      <c r="AE72" s="13">
        <f>ROUND(IF(AQ72="7",BI72,0),2)</f>
        <v>0</v>
      </c>
      <c r="AF72" s="13">
        <f>ROUND(IF(AQ72="2",BH72,0),2)</f>
        <v>0</v>
      </c>
      <c r="AG72" s="13">
        <f>ROUND(IF(AQ72="2",BI72,0),2)</f>
        <v>0</v>
      </c>
      <c r="AH72" s="13">
        <f>ROUND(IF(AQ72="0",BJ72,0),2)</f>
        <v>0</v>
      </c>
      <c r="AI72" s="38" t="s">
        <v>18</v>
      </c>
      <c r="AJ72" s="13">
        <f>IF(AN72=0,I72,0)</f>
        <v>0</v>
      </c>
      <c r="AK72" s="13">
        <f>IF(AN72=12,I72,0)</f>
        <v>0</v>
      </c>
      <c r="AL72" s="13">
        <f>IF(AN72=21,I72,0)</f>
        <v>0</v>
      </c>
      <c r="AN72" s="13">
        <v>21</v>
      </c>
      <c r="AO72" s="13">
        <f>H72*0</f>
        <v>0</v>
      </c>
      <c r="AP72" s="13">
        <f>H72*(1-0)</f>
        <v>0</v>
      </c>
      <c r="AQ72" s="12" t="s">
        <v>140</v>
      </c>
      <c r="AV72" s="13">
        <f>ROUND(AW72+AX72,2)</f>
        <v>0</v>
      </c>
      <c r="AW72" s="13">
        <f>ROUND(G72*AO72,2)</f>
        <v>0</v>
      </c>
      <c r="AX72" s="13">
        <f>ROUND(G72*AP72,2)</f>
        <v>0</v>
      </c>
      <c r="AY72" s="12" t="s">
        <v>245</v>
      </c>
      <c r="AZ72" s="12" t="s">
        <v>246</v>
      </c>
      <c r="BA72" s="38" t="s">
        <v>144</v>
      </c>
      <c r="BC72" s="13">
        <f>AW72+AX72</f>
        <v>0</v>
      </c>
      <c r="BD72" s="13">
        <f>H72/(100-BE72)*100</f>
        <v>0</v>
      </c>
      <c r="BE72" s="13">
        <v>0</v>
      </c>
      <c r="BF72" s="13">
        <f>72</f>
        <v>72</v>
      </c>
      <c r="BH72" s="13">
        <f>G72*AO72</f>
        <v>0</v>
      </c>
      <c r="BI72" s="13">
        <f>G72*AP72</f>
        <v>0</v>
      </c>
      <c r="BJ72" s="13">
        <f>G72*H72</f>
        <v>0</v>
      </c>
      <c r="BK72" s="12" t="s">
        <v>145</v>
      </c>
      <c r="BL72" s="13">
        <v>56</v>
      </c>
      <c r="BW72" s="13">
        <v>21</v>
      </c>
      <c r="BX72" s="4" t="s">
        <v>244</v>
      </c>
    </row>
    <row r="73" spans="1:76" x14ac:dyDescent="0.25">
      <c r="A73" s="51"/>
      <c r="B73" s="52"/>
      <c r="C73" s="52"/>
      <c r="D73" s="53" t="s">
        <v>247</v>
      </c>
      <c r="E73" s="53" t="s">
        <v>18</v>
      </c>
      <c r="F73" s="52"/>
      <c r="G73" s="54">
        <v>0</v>
      </c>
      <c r="H73" s="46"/>
      <c r="I73" s="46"/>
      <c r="J73" s="52"/>
      <c r="K73" s="168"/>
    </row>
    <row r="74" spans="1:76" x14ac:dyDescent="0.25">
      <c r="A74" s="51"/>
      <c r="B74" s="52"/>
      <c r="C74" s="52"/>
      <c r="D74" s="53" t="s">
        <v>248</v>
      </c>
      <c r="E74" s="53" t="s">
        <v>18</v>
      </c>
      <c r="F74" s="52"/>
      <c r="G74" s="54">
        <v>5.81</v>
      </c>
      <c r="H74" s="46"/>
      <c r="I74" s="46"/>
      <c r="J74" s="52"/>
      <c r="K74" s="168"/>
    </row>
    <row r="75" spans="1:76" x14ac:dyDescent="0.25">
      <c r="A75" s="60" t="s">
        <v>249</v>
      </c>
      <c r="B75" s="58" t="s">
        <v>18</v>
      </c>
      <c r="C75" s="58" t="s">
        <v>250</v>
      </c>
      <c r="D75" s="155" t="s">
        <v>251</v>
      </c>
      <c r="E75" s="147"/>
      <c r="F75" s="58" t="s">
        <v>196</v>
      </c>
      <c r="G75" s="59">
        <v>5.81</v>
      </c>
      <c r="H75" s="43">
        <v>0</v>
      </c>
      <c r="I75" s="43">
        <f>ROUND(G75*H75,1)</f>
        <v>0</v>
      </c>
      <c r="J75" s="52"/>
      <c r="K75" s="168"/>
      <c r="Z75" s="13">
        <f>ROUND(IF(AQ75="5",BJ75,0),2)</f>
        <v>0</v>
      </c>
      <c r="AB75" s="13">
        <f>ROUND(IF(AQ75="1",BH75,0),2)</f>
        <v>0</v>
      </c>
      <c r="AC75" s="13">
        <f>ROUND(IF(AQ75="1",BI75,0),2)</f>
        <v>0</v>
      </c>
      <c r="AD75" s="13">
        <f>ROUND(IF(AQ75="7",BH75,0),2)</f>
        <v>0</v>
      </c>
      <c r="AE75" s="13">
        <f>ROUND(IF(AQ75="7",BI75,0),2)</f>
        <v>0</v>
      </c>
      <c r="AF75" s="13">
        <f>ROUND(IF(AQ75="2",BH75,0),2)</f>
        <v>0</v>
      </c>
      <c r="AG75" s="13">
        <f>ROUND(IF(AQ75="2",BI75,0),2)</f>
        <v>0</v>
      </c>
      <c r="AH75" s="13">
        <f>ROUND(IF(AQ75="0",BJ75,0),2)</f>
        <v>0</v>
      </c>
      <c r="AI75" s="38" t="s">
        <v>18</v>
      </c>
      <c r="AJ75" s="13">
        <f>IF(AN75=0,I75,0)</f>
        <v>0</v>
      </c>
      <c r="AK75" s="13">
        <f>IF(AN75=12,I75,0)</f>
        <v>0</v>
      </c>
      <c r="AL75" s="13">
        <f>IF(AN75=21,I75,0)</f>
        <v>0</v>
      </c>
      <c r="AN75" s="13">
        <v>21</v>
      </c>
      <c r="AO75" s="13">
        <f>H75*1</f>
        <v>0</v>
      </c>
      <c r="AP75" s="13">
        <f>H75*(1-1)</f>
        <v>0</v>
      </c>
      <c r="AQ75" s="12" t="s">
        <v>140</v>
      </c>
      <c r="AV75" s="13">
        <f>ROUND(AW75+AX75,2)</f>
        <v>0</v>
      </c>
      <c r="AW75" s="13">
        <f>ROUND(G75*AO75,2)</f>
        <v>0</v>
      </c>
      <c r="AX75" s="13">
        <f>ROUND(G75*AP75,2)</f>
        <v>0</v>
      </c>
      <c r="AY75" s="12" t="s">
        <v>245</v>
      </c>
      <c r="AZ75" s="12" t="s">
        <v>246</v>
      </c>
      <c r="BA75" s="38" t="s">
        <v>144</v>
      </c>
      <c r="BC75" s="13">
        <f>AW75+AX75</f>
        <v>0</v>
      </c>
      <c r="BD75" s="13">
        <f>H75/(100-BE75)*100</f>
        <v>0</v>
      </c>
      <c r="BE75" s="13">
        <v>0</v>
      </c>
      <c r="BF75" s="13">
        <f>75</f>
        <v>75</v>
      </c>
      <c r="BH75" s="13">
        <f>G75*AO75</f>
        <v>0</v>
      </c>
      <c r="BI75" s="13">
        <f>G75*AP75</f>
        <v>0</v>
      </c>
      <c r="BJ75" s="13">
        <f>G75*H75</f>
        <v>0</v>
      </c>
      <c r="BK75" s="12" t="s">
        <v>252</v>
      </c>
      <c r="BL75" s="13">
        <v>56</v>
      </c>
      <c r="BW75" s="13">
        <v>21</v>
      </c>
      <c r="BX75" s="4" t="s">
        <v>251</v>
      </c>
    </row>
    <row r="76" spans="1:76" x14ac:dyDescent="0.25">
      <c r="A76" s="60" t="s">
        <v>253</v>
      </c>
      <c r="B76" s="58" t="s">
        <v>18</v>
      </c>
      <c r="C76" s="58" t="s">
        <v>254</v>
      </c>
      <c r="D76" s="155" t="s">
        <v>255</v>
      </c>
      <c r="E76" s="147"/>
      <c r="F76" s="58" t="s">
        <v>167</v>
      </c>
      <c r="G76" s="59">
        <v>58.8</v>
      </c>
      <c r="H76" s="43">
        <v>0</v>
      </c>
      <c r="I76" s="43">
        <f>ROUND(G76*H76,1)</f>
        <v>0</v>
      </c>
      <c r="J76" s="52"/>
      <c r="K76" s="168"/>
      <c r="Z76" s="13">
        <f>ROUND(IF(AQ76="5",BJ76,0),2)</f>
        <v>0</v>
      </c>
      <c r="AB76" s="13">
        <f>ROUND(IF(AQ76="1",BH76,0),2)</f>
        <v>0</v>
      </c>
      <c r="AC76" s="13">
        <f>ROUND(IF(AQ76="1",BI76,0),2)</f>
        <v>0</v>
      </c>
      <c r="AD76" s="13">
        <f>ROUND(IF(AQ76="7",BH76,0),2)</f>
        <v>0</v>
      </c>
      <c r="AE76" s="13">
        <f>ROUND(IF(AQ76="7",BI76,0),2)</f>
        <v>0</v>
      </c>
      <c r="AF76" s="13">
        <f>ROUND(IF(AQ76="2",BH76,0),2)</f>
        <v>0</v>
      </c>
      <c r="AG76" s="13">
        <f>ROUND(IF(AQ76="2",BI76,0),2)</f>
        <v>0</v>
      </c>
      <c r="AH76" s="13">
        <f>ROUND(IF(AQ76="0",BJ76,0),2)</f>
        <v>0</v>
      </c>
      <c r="AI76" s="38" t="s">
        <v>18</v>
      </c>
      <c r="AJ76" s="13">
        <f>IF(AN76=0,I76,0)</f>
        <v>0</v>
      </c>
      <c r="AK76" s="13">
        <f>IF(AN76=12,I76,0)</f>
        <v>0</v>
      </c>
      <c r="AL76" s="13">
        <f>IF(AN76=21,I76,0)</f>
        <v>0</v>
      </c>
      <c r="AN76" s="13">
        <v>21</v>
      </c>
      <c r="AO76" s="13">
        <f>H76*0.841768391</f>
        <v>0</v>
      </c>
      <c r="AP76" s="13">
        <f>H76*(1-0.841768391)</f>
        <v>0</v>
      </c>
      <c r="AQ76" s="12" t="s">
        <v>140</v>
      </c>
      <c r="AV76" s="13">
        <f>ROUND(AW76+AX76,2)</f>
        <v>0</v>
      </c>
      <c r="AW76" s="13">
        <f>ROUND(G76*AO76,2)</f>
        <v>0</v>
      </c>
      <c r="AX76" s="13">
        <f>ROUND(G76*AP76,2)</f>
        <v>0</v>
      </c>
      <c r="AY76" s="12" t="s">
        <v>245</v>
      </c>
      <c r="AZ76" s="12" t="s">
        <v>246</v>
      </c>
      <c r="BA76" s="38" t="s">
        <v>144</v>
      </c>
      <c r="BC76" s="13">
        <f>AW76+AX76</f>
        <v>0</v>
      </c>
      <c r="BD76" s="13">
        <f>H76/(100-BE76)*100</f>
        <v>0</v>
      </c>
      <c r="BE76" s="13">
        <v>0</v>
      </c>
      <c r="BF76" s="13">
        <f>76</f>
        <v>76</v>
      </c>
      <c r="BH76" s="13">
        <f>G76*AO76</f>
        <v>0</v>
      </c>
      <c r="BI76" s="13">
        <f>G76*AP76</f>
        <v>0</v>
      </c>
      <c r="BJ76" s="13">
        <f>G76*H76</f>
        <v>0</v>
      </c>
      <c r="BK76" s="12" t="s">
        <v>145</v>
      </c>
      <c r="BL76" s="13">
        <v>56</v>
      </c>
      <c r="BW76" s="13">
        <v>21</v>
      </c>
      <c r="BX76" s="4" t="s">
        <v>255</v>
      </c>
    </row>
    <row r="77" spans="1:76" x14ac:dyDescent="0.25">
      <c r="A77" s="51"/>
      <c r="B77" s="52"/>
      <c r="C77" s="52"/>
      <c r="D77" s="53" t="s">
        <v>170</v>
      </c>
      <c r="E77" s="53" t="s">
        <v>18</v>
      </c>
      <c r="F77" s="52"/>
      <c r="G77" s="54">
        <v>0</v>
      </c>
      <c r="H77" s="46"/>
      <c r="I77" s="46"/>
      <c r="J77" s="52"/>
      <c r="K77" s="168"/>
    </row>
    <row r="78" spans="1:76" x14ac:dyDescent="0.25">
      <c r="A78" s="51"/>
      <c r="B78" s="52"/>
      <c r="C78" s="52"/>
      <c r="D78" s="53" t="s">
        <v>221</v>
      </c>
      <c r="E78" s="53" t="s">
        <v>18</v>
      </c>
      <c r="F78" s="52"/>
      <c r="G78" s="54">
        <v>57</v>
      </c>
      <c r="H78" s="46"/>
      <c r="I78" s="46"/>
      <c r="J78" s="52"/>
      <c r="K78" s="168"/>
    </row>
    <row r="79" spans="1:76" x14ac:dyDescent="0.25">
      <c r="A79" s="51"/>
      <c r="B79" s="52"/>
      <c r="C79" s="52"/>
      <c r="D79" s="53" t="s">
        <v>222</v>
      </c>
      <c r="E79" s="53" t="s">
        <v>18</v>
      </c>
      <c r="F79" s="52"/>
      <c r="G79" s="54">
        <v>1.8</v>
      </c>
      <c r="H79" s="46"/>
      <c r="I79" s="46"/>
      <c r="J79" s="52"/>
      <c r="K79" s="168"/>
    </row>
    <row r="80" spans="1:76" x14ac:dyDescent="0.25">
      <c r="A80" s="55" t="s">
        <v>18</v>
      </c>
      <c r="B80" s="56" t="s">
        <v>18</v>
      </c>
      <c r="C80" s="56" t="s">
        <v>38</v>
      </c>
      <c r="D80" s="162" t="s">
        <v>39</v>
      </c>
      <c r="E80" s="163"/>
      <c r="F80" s="57" t="s">
        <v>3</v>
      </c>
      <c r="G80" s="57" t="s">
        <v>3</v>
      </c>
      <c r="H80" s="44" t="s">
        <v>3</v>
      </c>
      <c r="I80" s="45">
        <f>ROUND(SUM(I81:I90),1)</f>
        <v>0</v>
      </c>
      <c r="J80" s="52"/>
      <c r="K80" s="168"/>
      <c r="AI80" s="38" t="s">
        <v>18</v>
      </c>
      <c r="AS80" s="37">
        <f>SUM(AJ81:AJ90)</f>
        <v>0</v>
      </c>
      <c r="AT80" s="37">
        <f>SUM(AK81:AK90)</f>
        <v>0</v>
      </c>
      <c r="AU80" s="37">
        <f>SUM(AL81:AL90)</f>
        <v>0</v>
      </c>
    </row>
    <row r="81" spans="1:76" x14ac:dyDescent="0.25">
      <c r="A81" s="60" t="s">
        <v>256</v>
      </c>
      <c r="B81" s="58" t="s">
        <v>18</v>
      </c>
      <c r="C81" s="58" t="s">
        <v>257</v>
      </c>
      <c r="D81" s="155" t="s">
        <v>258</v>
      </c>
      <c r="E81" s="147"/>
      <c r="F81" s="58" t="s">
        <v>259</v>
      </c>
      <c r="G81" s="59">
        <v>6</v>
      </c>
      <c r="H81" s="43">
        <v>0</v>
      </c>
      <c r="I81" s="43">
        <f>ROUND(G81*H81,1)</f>
        <v>0</v>
      </c>
      <c r="J81" s="52"/>
      <c r="K81" s="168"/>
      <c r="Z81" s="13">
        <f>ROUND(IF(AQ81="5",BJ81,0),2)</f>
        <v>0</v>
      </c>
      <c r="AB81" s="13">
        <f>ROUND(IF(AQ81="1",BH81,0),2)</f>
        <v>0</v>
      </c>
      <c r="AC81" s="13">
        <f>ROUND(IF(AQ81="1",BI81,0),2)</f>
        <v>0</v>
      </c>
      <c r="AD81" s="13">
        <f>ROUND(IF(AQ81="7",BH81,0),2)</f>
        <v>0</v>
      </c>
      <c r="AE81" s="13">
        <f>ROUND(IF(AQ81="7",BI81,0),2)</f>
        <v>0</v>
      </c>
      <c r="AF81" s="13">
        <f>ROUND(IF(AQ81="2",BH81,0),2)</f>
        <v>0</v>
      </c>
      <c r="AG81" s="13">
        <f>ROUND(IF(AQ81="2",BI81,0),2)</f>
        <v>0</v>
      </c>
      <c r="AH81" s="13">
        <f>ROUND(IF(AQ81="0",BJ81,0),2)</f>
        <v>0</v>
      </c>
      <c r="AI81" s="38" t="s">
        <v>18</v>
      </c>
      <c r="AJ81" s="13">
        <f>IF(AN81=0,I81,0)</f>
        <v>0</v>
      </c>
      <c r="AK81" s="13">
        <f>IF(AN81=12,I81,0)</f>
        <v>0</v>
      </c>
      <c r="AL81" s="13">
        <f>IF(AN81=21,I81,0)</f>
        <v>0</v>
      </c>
      <c r="AN81" s="13">
        <v>21</v>
      </c>
      <c r="AO81" s="13">
        <f>H81*0.90750937</f>
        <v>0</v>
      </c>
      <c r="AP81" s="13">
        <f>H81*(1-0.90750937)</f>
        <v>0</v>
      </c>
      <c r="AQ81" s="12" t="s">
        <v>140</v>
      </c>
      <c r="AV81" s="13">
        <f>ROUND(AW81+AX81,2)</f>
        <v>0</v>
      </c>
      <c r="AW81" s="13">
        <f>ROUND(G81*AO81,2)</f>
        <v>0</v>
      </c>
      <c r="AX81" s="13">
        <f>ROUND(G81*AP81,2)</f>
        <v>0</v>
      </c>
      <c r="AY81" s="12" t="s">
        <v>260</v>
      </c>
      <c r="AZ81" s="12" t="s">
        <v>246</v>
      </c>
      <c r="BA81" s="38" t="s">
        <v>144</v>
      </c>
      <c r="BC81" s="13">
        <f>AW81+AX81</f>
        <v>0</v>
      </c>
      <c r="BD81" s="13">
        <f>H81/(100-BE81)*100</f>
        <v>0</v>
      </c>
      <c r="BE81" s="13">
        <v>0</v>
      </c>
      <c r="BF81" s="13">
        <f>81</f>
        <v>81</v>
      </c>
      <c r="BH81" s="13">
        <f>G81*AO81</f>
        <v>0</v>
      </c>
      <c r="BI81" s="13">
        <f>G81*AP81</f>
        <v>0</v>
      </c>
      <c r="BJ81" s="13">
        <f>G81*H81</f>
        <v>0</v>
      </c>
      <c r="BK81" s="12" t="s">
        <v>145</v>
      </c>
      <c r="BL81" s="13">
        <v>57</v>
      </c>
      <c r="BW81" s="13">
        <v>21</v>
      </c>
      <c r="BX81" s="4" t="s">
        <v>258</v>
      </c>
    </row>
    <row r="82" spans="1:76" x14ac:dyDescent="0.25">
      <c r="A82" s="60" t="s">
        <v>261</v>
      </c>
      <c r="B82" s="58" t="s">
        <v>18</v>
      </c>
      <c r="C82" s="58" t="s">
        <v>262</v>
      </c>
      <c r="D82" s="155" t="s">
        <v>263</v>
      </c>
      <c r="E82" s="147"/>
      <c r="F82" s="58" t="s">
        <v>259</v>
      </c>
      <c r="G82" s="59">
        <v>3.94</v>
      </c>
      <c r="H82" s="43">
        <v>0</v>
      </c>
      <c r="I82" s="43">
        <f>ROUND(G82*H82,1)</f>
        <v>0</v>
      </c>
      <c r="J82" s="52"/>
      <c r="K82" s="168"/>
      <c r="Z82" s="13">
        <f>ROUND(IF(AQ82="5",BJ82,0),2)</f>
        <v>0</v>
      </c>
      <c r="AB82" s="13">
        <f>ROUND(IF(AQ82="1",BH82,0),2)</f>
        <v>0</v>
      </c>
      <c r="AC82" s="13">
        <f>ROUND(IF(AQ82="1",BI82,0),2)</f>
        <v>0</v>
      </c>
      <c r="AD82" s="13">
        <f>ROUND(IF(AQ82="7",BH82,0),2)</f>
        <v>0</v>
      </c>
      <c r="AE82" s="13">
        <f>ROUND(IF(AQ82="7",BI82,0),2)</f>
        <v>0</v>
      </c>
      <c r="AF82" s="13">
        <f>ROUND(IF(AQ82="2",BH82,0),2)</f>
        <v>0</v>
      </c>
      <c r="AG82" s="13">
        <f>ROUND(IF(AQ82="2",BI82,0),2)</f>
        <v>0</v>
      </c>
      <c r="AH82" s="13">
        <f>ROUND(IF(AQ82="0",BJ82,0),2)</f>
        <v>0</v>
      </c>
      <c r="AI82" s="38" t="s">
        <v>18</v>
      </c>
      <c r="AJ82" s="13">
        <f>IF(AN82=0,I82,0)</f>
        <v>0</v>
      </c>
      <c r="AK82" s="13">
        <f>IF(AN82=12,I82,0)</f>
        <v>0</v>
      </c>
      <c r="AL82" s="13">
        <f>IF(AN82=21,I82,0)</f>
        <v>0</v>
      </c>
      <c r="AN82" s="13">
        <v>21</v>
      </c>
      <c r="AO82" s="13">
        <f>H82*0.282193883</f>
        <v>0</v>
      </c>
      <c r="AP82" s="13">
        <f>H82*(1-0.282193883)</f>
        <v>0</v>
      </c>
      <c r="AQ82" s="12" t="s">
        <v>140</v>
      </c>
      <c r="AV82" s="13">
        <f>ROUND(AW82+AX82,2)</f>
        <v>0</v>
      </c>
      <c r="AW82" s="13">
        <f>ROUND(G82*AO82,2)</f>
        <v>0</v>
      </c>
      <c r="AX82" s="13">
        <f>ROUND(G82*AP82,2)</f>
        <v>0</v>
      </c>
      <c r="AY82" s="12" t="s">
        <v>260</v>
      </c>
      <c r="AZ82" s="12" t="s">
        <v>246</v>
      </c>
      <c r="BA82" s="38" t="s">
        <v>144</v>
      </c>
      <c r="BC82" s="13">
        <f>AW82+AX82</f>
        <v>0</v>
      </c>
      <c r="BD82" s="13">
        <f>H82/(100-BE82)*100</f>
        <v>0</v>
      </c>
      <c r="BE82" s="13">
        <v>0</v>
      </c>
      <c r="BF82" s="13">
        <f>82</f>
        <v>82</v>
      </c>
      <c r="BH82" s="13">
        <f>G82*AO82</f>
        <v>0</v>
      </c>
      <c r="BI82" s="13">
        <f>G82*AP82</f>
        <v>0</v>
      </c>
      <c r="BJ82" s="13">
        <f>G82*H82</f>
        <v>0</v>
      </c>
      <c r="BK82" s="12" t="s">
        <v>145</v>
      </c>
      <c r="BL82" s="13">
        <v>57</v>
      </c>
      <c r="BW82" s="13">
        <v>21</v>
      </c>
      <c r="BX82" s="4" t="s">
        <v>263</v>
      </c>
    </row>
    <row r="83" spans="1:76" x14ac:dyDescent="0.25">
      <c r="A83" s="51"/>
      <c r="B83" s="52"/>
      <c r="C83" s="52"/>
      <c r="D83" s="53" t="s">
        <v>264</v>
      </c>
      <c r="E83" s="53" t="s">
        <v>18</v>
      </c>
      <c r="F83" s="52"/>
      <c r="G83" s="54">
        <v>0</v>
      </c>
      <c r="H83" s="46"/>
      <c r="I83" s="46"/>
      <c r="J83" s="52"/>
      <c r="K83" s="168"/>
    </row>
    <row r="84" spans="1:76" x14ac:dyDescent="0.25">
      <c r="A84" s="51"/>
      <c r="B84" s="52"/>
      <c r="C84" s="52"/>
      <c r="D84" s="53" t="s">
        <v>265</v>
      </c>
      <c r="E84" s="53" t="s">
        <v>18</v>
      </c>
      <c r="F84" s="52"/>
      <c r="G84" s="54">
        <v>3.94</v>
      </c>
      <c r="H84" s="46"/>
      <c r="I84" s="46"/>
      <c r="J84" s="52"/>
      <c r="K84" s="168"/>
    </row>
    <row r="85" spans="1:76" x14ac:dyDescent="0.25">
      <c r="A85" s="60" t="s">
        <v>266</v>
      </c>
      <c r="B85" s="58" t="s">
        <v>18</v>
      </c>
      <c r="C85" s="58" t="s">
        <v>267</v>
      </c>
      <c r="D85" s="155" t="s">
        <v>268</v>
      </c>
      <c r="E85" s="147"/>
      <c r="F85" s="58" t="s">
        <v>167</v>
      </c>
      <c r="G85" s="59">
        <v>190.85</v>
      </c>
      <c r="H85" s="43">
        <v>0</v>
      </c>
      <c r="I85" s="43">
        <f>ROUND(G85*H85,1)</f>
        <v>0</v>
      </c>
      <c r="J85" s="52"/>
      <c r="K85" s="168"/>
      <c r="Z85" s="13">
        <f>ROUND(IF(AQ85="5",BJ85,0),2)</f>
        <v>0</v>
      </c>
      <c r="AB85" s="13">
        <f>ROUND(IF(AQ85="1",BH85,0),2)</f>
        <v>0</v>
      </c>
      <c r="AC85" s="13">
        <f>ROUND(IF(AQ85="1",BI85,0),2)</f>
        <v>0</v>
      </c>
      <c r="AD85" s="13">
        <f>ROUND(IF(AQ85="7",BH85,0),2)</f>
        <v>0</v>
      </c>
      <c r="AE85" s="13">
        <f>ROUND(IF(AQ85="7",BI85,0),2)</f>
        <v>0</v>
      </c>
      <c r="AF85" s="13">
        <f>ROUND(IF(AQ85="2",BH85,0),2)</f>
        <v>0</v>
      </c>
      <c r="AG85" s="13">
        <f>ROUND(IF(AQ85="2",BI85,0),2)</f>
        <v>0</v>
      </c>
      <c r="AH85" s="13">
        <f>ROUND(IF(AQ85="0",BJ85,0),2)</f>
        <v>0</v>
      </c>
      <c r="AI85" s="38" t="s">
        <v>18</v>
      </c>
      <c r="AJ85" s="13">
        <f>IF(AN85=0,I85,0)</f>
        <v>0</v>
      </c>
      <c r="AK85" s="13">
        <f>IF(AN85=12,I85,0)</f>
        <v>0</v>
      </c>
      <c r="AL85" s="13">
        <f>IF(AN85=21,I85,0)</f>
        <v>0</v>
      </c>
      <c r="AN85" s="13">
        <v>21</v>
      </c>
      <c r="AO85" s="13">
        <f>H85*0.890640232</f>
        <v>0</v>
      </c>
      <c r="AP85" s="13">
        <f>H85*(1-0.890640232)</f>
        <v>0</v>
      </c>
      <c r="AQ85" s="12" t="s">
        <v>140</v>
      </c>
      <c r="AV85" s="13">
        <f>ROUND(AW85+AX85,2)</f>
        <v>0</v>
      </c>
      <c r="AW85" s="13">
        <f>ROUND(G85*AO85,2)</f>
        <v>0</v>
      </c>
      <c r="AX85" s="13">
        <f>ROUND(G85*AP85,2)</f>
        <v>0</v>
      </c>
      <c r="AY85" s="12" t="s">
        <v>260</v>
      </c>
      <c r="AZ85" s="12" t="s">
        <v>246</v>
      </c>
      <c r="BA85" s="38" t="s">
        <v>144</v>
      </c>
      <c r="BC85" s="13">
        <f>AW85+AX85</f>
        <v>0</v>
      </c>
      <c r="BD85" s="13">
        <f>H85/(100-BE85)*100</f>
        <v>0</v>
      </c>
      <c r="BE85" s="13">
        <v>0</v>
      </c>
      <c r="BF85" s="13">
        <f>85</f>
        <v>85</v>
      </c>
      <c r="BH85" s="13">
        <f>G85*AO85</f>
        <v>0</v>
      </c>
      <c r="BI85" s="13">
        <f>G85*AP85</f>
        <v>0</v>
      </c>
      <c r="BJ85" s="13">
        <f>G85*H85</f>
        <v>0</v>
      </c>
      <c r="BK85" s="12" t="s">
        <v>145</v>
      </c>
      <c r="BL85" s="13">
        <v>57</v>
      </c>
      <c r="BW85" s="13">
        <v>21</v>
      </c>
      <c r="BX85" s="4" t="s">
        <v>268</v>
      </c>
    </row>
    <row r="86" spans="1:76" x14ac:dyDescent="0.25">
      <c r="A86" s="51"/>
      <c r="B86" s="52"/>
      <c r="C86" s="52"/>
      <c r="D86" s="53" t="s">
        <v>176</v>
      </c>
      <c r="E86" s="53" t="s">
        <v>18</v>
      </c>
      <c r="F86" s="52"/>
      <c r="G86" s="54">
        <v>117.8</v>
      </c>
      <c r="H86" s="46"/>
      <c r="I86" s="46"/>
      <c r="J86" s="52"/>
      <c r="K86" s="168"/>
    </row>
    <row r="87" spans="1:76" x14ac:dyDescent="0.25">
      <c r="A87" s="51"/>
      <c r="B87" s="52"/>
      <c r="C87" s="52"/>
      <c r="D87" s="53" t="s">
        <v>177</v>
      </c>
      <c r="E87" s="53" t="s">
        <v>18</v>
      </c>
      <c r="F87" s="52"/>
      <c r="G87" s="54">
        <v>3.75</v>
      </c>
      <c r="H87" s="46"/>
      <c r="I87" s="46"/>
      <c r="J87" s="52"/>
      <c r="K87" s="168"/>
    </row>
    <row r="88" spans="1:76" x14ac:dyDescent="0.25">
      <c r="A88" s="51"/>
      <c r="B88" s="52"/>
      <c r="C88" s="52"/>
      <c r="D88" s="53" t="s">
        <v>178</v>
      </c>
      <c r="E88" s="53" t="s">
        <v>18</v>
      </c>
      <c r="F88" s="52"/>
      <c r="G88" s="54">
        <v>0</v>
      </c>
      <c r="H88" s="46"/>
      <c r="I88" s="46"/>
      <c r="J88" s="52"/>
      <c r="K88" s="168"/>
    </row>
    <row r="89" spans="1:76" x14ac:dyDescent="0.25">
      <c r="A89" s="51"/>
      <c r="B89" s="52"/>
      <c r="C89" s="52"/>
      <c r="D89" s="53" t="s">
        <v>179</v>
      </c>
      <c r="E89" s="53" t="s">
        <v>18</v>
      </c>
      <c r="F89" s="52"/>
      <c r="G89" s="54">
        <v>69.3</v>
      </c>
      <c r="H89" s="46"/>
      <c r="I89" s="46"/>
      <c r="J89" s="52"/>
      <c r="K89" s="168"/>
    </row>
    <row r="90" spans="1:76" x14ac:dyDescent="0.25">
      <c r="A90" s="60" t="s">
        <v>269</v>
      </c>
      <c r="B90" s="58" t="s">
        <v>18</v>
      </c>
      <c r="C90" s="58" t="s">
        <v>270</v>
      </c>
      <c r="D90" s="155" t="s">
        <v>271</v>
      </c>
      <c r="E90" s="147"/>
      <c r="F90" s="58" t="s">
        <v>167</v>
      </c>
      <c r="G90" s="59">
        <v>190.85</v>
      </c>
      <c r="H90" s="43">
        <v>0</v>
      </c>
      <c r="I90" s="43">
        <f>ROUND(G90*H90,1)</f>
        <v>0</v>
      </c>
      <c r="J90" s="52"/>
      <c r="K90" s="168"/>
      <c r="Z90" s="13">
        <f>ROUND(IF(AQ90="5",BJ90,0),2)</f>
        <v>0</v>
      </c>
      <c r="AB90" s="13">
        <f>ROUND(IF(AQ90="1",BH90,0),2)</f>
        <v>0</v>
      </c>
      <c r="AC90" s="13">
        <f>ROUND(IF(AQ90="1",BI90,0),2)</f>
        <v>0</v>
      </c>
      <c r="AD90" s="13">
        <f>ROUND(IF(AQ90="7",BH90,0),2)</f>
        <v>0</v>
      </c>
      <c r="AE90" s="13">
        <f>ROUND(IF(AQ90="7",BI90,0),2)</f>
        <v>0</v>
      </c>
      <c r="AF90" s="13">
        <f>ROUND(IF(AQ90="2",BH90,0),2)</f>
        <v>0</v>
      </c>
      <c r="AG90" s="13">
        <f>ROUND(IF(AQ90="2",BI90,0),2)</f>
        <v>0</v>
      </c>
      <c r="AH90" s="13">
        <f>ROUND(IF(AQ90="0",BJ90,0),2)</f>
        <v>0</v>
      </c>
      <c r="AI90" s="38" t="s">
        <v>18</v>
      </c>
      <c r="AJ90" s="13">
        <f>IF(AN90=0,I90,0)</f>
        <v>0</v>
      </c>
      <c r="AK90" s="13">
        <f>IF(AN90=12,I90,0)</f>
        <v>0</v>
      </c>
      <c r="AL90" s="13">
        <f>IF(AN90=21,I90,0)</f>
        <v>0</v>
      </c>
      <c r="AN90" s="13">
        <v>21</v>
      </c>
      <c r="AO90" s="13">
        <f>H90*0.764254201</f>
        <v>0</v>
      </c>
      <c r="AP90" s="13">
        <f>H90*(1-0.764254201)</f>
        <v>0</v>
      </c>
      <c r="AQ90" s="12" t="s">
        <v>140</v>
      </c>
      <c r="AV90" s="13">
        <f>ROUND(AW90+AX90,2)</f>
        <v>0</v>
      </c>
      <c r="AW90" s="13">
        <f>ROUND(G90*AO90,2)</f>
        <v>0</v>
      </c>
      <c r="AX90" s="13">
        <f>ROUND(G90*AP90,2)</f>
        <v>0</v>
      </c>
      <c r="AY90" s="12" t="s">
        <v>260</v>
      </c>
      <c r="AZ90" s="12" t="s">
        <v>246</v>
      </c>
      <c r="BA90" s="38" t="s">
        <v>144</v>
      </c>
      <c r="BC90" s="13">
        <f>AW90+AX90</f>
        <v>0</v>
      </c>
      <c r="BD90" s="13">
        <f>H90/(100-BE90)*100</f>
        <v>0</v>
      </c>
      <c r="BE90" s="13">
        <v>0</v>
      </c>
      <c r="BF90" s="13">
        <f>90</f>
        <v>90</v>
      </c>
      <c r="BH90" s="13">
        <f>G90*AO90</f>
        <v>0</v>
      </c>
      <c r="BI90" s="13">
        <f>G90*AP90</f>
        <v>0</v>
      </c>
      <c r="BJ90" s="13">
        <f>G90*H90</f>
        <v>0</v>
      </c>
      <c r="BK90" s="12" t="s">
        <v>145</v>
      </c>
      <c r="BL90" s="13">
        <v>57</v>
      </c>
      <c r="BW90" s="13">
        <v>21</v>
      </c>
      <c r="BX90" s="4" t="s">
        <v>271</v>
      </c>
    </row>
    <row r="91" spans="1:76" x14ac:dyDescent="0.25">
      <c r="A91" s="51"/>
      <c r="B91" s="52"/>
      <c r="C91" s="52"/>
      <c r="D91" s="53" t="s">
        <v>176</v>
      </c>
      <c r="E91" s="53" t="s">
        <v>18</v>
      </c>
      <c r="F91" s="52"/>
      <c r="G91" s="54">
        <v>117.8</v>
      </c>
      <c r="H91" s="46"/>
      <c r="I91" s="46"/>
      <c r="J91" s="52"/>
      <c r="K91" s="168"/>
    </row>
    <row r="92" spans="1:76" x14ac:dyDescent="0.25">
      <c r="A92" s="51"/>
      <c r="B92" s="52"/>
      <c r="C92" s="52"/>
      <c r="D92" s="53" t="s">
        <v>177</v>
      </c>
      <c r="E92" s="53" t="s">
        <v>18</v>
      </c>
      <c r="F92" s="52"/>
      <c r="G92" s="54">
        <v>3.75</v>
      </c>
      <c r="H92" s="46"/>
      <c r="I92" s="46"/>
      <c r="J92" s="52"/>
      <c r="K92" s="168"/>
    </row>
    <row r="93" spans="1:76" x14ac:dyDescent="0.25">
      <c r="A93" s="51"/>
      <c r="B93" s="52"/>
      <c r="C93" s="52"/>
      <c r="D93" s="53" t="s">
        <v>178</v>
      </c>
      <c r="E93" s="53" t="s">
        <v>18</v>
      </c>
      <c r="F93" s="52"/>
      <c r="G93" s="54">
        <v>0</v>
      </c>
      <c r="H93" s="46"/>
      <c r="I93" s="46"/>
      <c r="J93" s="52"/>
      <c r="K93" s="168"/>
    </row>
    <row r="94" spans="1:76" x14ac:dyDescent="0.25">
      <c r="A94" s="51"/>
      <c r="B94" s="52"/>
      <c r="C94" s="52"/>
      <c r="D94" s="53" t="s">
        <v>179</v>
      </c>
      <c r="E94" s="53" t="s">
        <v>18</v>
      </c>
      <c r="F94" s="52"/>
      <c r="G94" s="54">
        <v>69.3</v>
      </c>
      <c r="H94" s="46"/>
      <c r="I94" s="46"/>
      <c r="J94" s="52"/>
      <c r="K94" s="168"/>
    </row>
    <row r="95" spans="1:76" x14ac:dyDescent="0.25">
      <c r="A95" s="55" t="s">
        <v>18</v>
      </c>
      <c r="B95" s="56" t="s">
        <v>18</v>
      </c>
      <c r="C95" s="56" t="s">
        <v>40</v>
      </c>
      <c r="D95" s="162" t="s">
        <v>41</v>
      </c>
      <c r="E95" s="163"/>
      <c r="F95" s="57" t="s">
        <v>3</v>
      </c>
      <c r="G95" s="57" t="s">
        <v>3</v>
      </c>
      <c r="H95" s="44" t="s">
        <v>3</v>
      </c>
      <c r="I95" s="45">
        <f>ROUND(SUM(I96:I106),1)</f>
        <v>0</v>
      </c>
      <c r="J95" s="52"/>
      <c r="K95" s="168"/>
      <c r="AI95" s="38" t="s">
        <v>18</v>
      </c>
      <c r="AS95" s="37">
        <f>SUM(AJ96:AJ106)</f>
        <v>0</v>
      </c>
      <c r="AT95" s="37">
        <f>SUM(AK96:AK106)</f>
        <v>0</v>
      </c>
      <c r="AU95" s="37">
        <f>SUM(AL96:AL106)</f>
        <v>0</v>
      </c>
    </row>
    <row r="96" spans="1:76" x14ac:dyDescent="0.25">
      <c r="A96" s="60" t="s">
        <v>272</v>
      </c>
      <c r="B96" s="58" t="s">
        <v>18</v>
      </c>
      <c r="C96" s="58" t="s">
        <v>273</v>
      </c>
      <c r="D96" s="155" t="s">
        <v>274</v>
      </c>
      <c r="E96" s="147"/>
      <c r="F96" s="58" t="s">
        <v>167</v>
      </c>
      <c r="G96" s="59">
        <v>47.94</v>
      </c>
      <c r="H96" s="43">
        <v>0</v>
      </c>
      <c r="I96" s="43">
        <f>ROUND(G96*H96,1)</f>
        <v>0</v>
      </c>
      <c r="J96" s="52"/>
      <c r="K96" s="168"/>
      <c r="Z96" s="13">
        <f>ROUND(IF(AQ96="5",BJ96,0),2)</f>
        <v>0</v>
      </c>
      <c r="AB96" s="13">
        <f>ROUND(IF(AQ96="1",BH96,0),2)</f>
        <v>0</v>
      </c>
      <c r="AC96" s="13">
        <f>ROUND(IF(AQ96="1",BI96,0),2)</f>
        <v>0</v>
      </c>
      <c r="AD96" s="13">
        <f>ROUND(IF(AQ96="7",BH96,0),2)</f>
        <v>0</v>
      </c>
      <c r="AE96" s="13">
        <f>ROUND(IF(AQ96="7",BI96,0),2)</f>
        <v>0</v>
      </c>
      <c r="AF96" s="13">
        <f>ROUND(IF(AQ96="2",BH96,0),2)</f>
        <v>0</v>
      </c>
      <c r="AG96" s="13">
        <f>ROUND(IF(AQ96="2",BI96,0),2)</f>
        <v>0</v>
      </c>
      <c r="AH96" s="13">
        <f>ROUND(IF(AQ96="0",BJ96,0),2)</f>
        <v>0</v>
      </c>
      <c r="AI96" s="38" t="s">
        <v>18</v>
      </c>
      <c r="AJ96" s="13">
        <f>IF(AN96=0,I96,0)</f>
        <v>0</v>
      </c>
      <c r="AK96" s="13">
        <f>IF(AN96=12,I96,0)</f>
        <v>0</v>
      </c>
      <c r="AL96" s="13">
        <f>IF(AN96=21,I96,0)</f>
        <v>0</v>
      </c>
      <c r="AN96" s="13">
        <v>21</v>
      </c>
      <c r="AO96" s="13">
        <f>H96*0.156479399</f>
        <v>0</v>
      </c>
      <c r="AP96" s="13">
        <f>H96*(1-0.156479399)</f>
        <v>0</v>
      </c>
      <c r="AQ96" s="12" t="s">
        <v>140</v>
      </c>
      <c r="AV96" s="13">
        <f>ROUND(AW96+AX96,2)</f>
        <v>0</v>
      </c>
      <c r="AW96" s="13">
        <f>ROUND(G96*AO96,2)</f>
        <v>0</v>
      </c>
      <c r="AX96" s="13">
        <f>ROUND(G96*AP96,2)</f>
        <v>0</v>
      </c>
      <c r="AY96" s="12" t="s">
        <v>275</v>
      </c>
      <c r="AZ96" s="12" t="s">
        <v>246</v>
      </c>
      <c r="BA96" s="38" t="s">
        <v>144</v>
      </c>
      <c r="BC96" s="13">
        <f>AW96+AX96</f>
        <v>0</v>
      </c>
      <c r="BD96" s="13">
        <f>H96/(100-BE96)*100</f>
        <v>0</v>
      </c>
      <c r="BE96" s="13">
        <v>0</v>
      </c>
      <c r="BF96" s="13">
        <f>96</f>
        <v>96</v>
      </c>
      <c r="BH96" s="13">
        <f>G96*AO96</f>
        <v>0</v>
      </c>
      <c r="BI96" s="13">
        <f>G96*AP96</f>
        <v>0</v>
      </c>
      <c r="BJ96" s="13">
        <f>G96*H96</f>
        <v>0</v>
      </c>
      <c r="BK96" s="12" t="s">
        <v>145</v>
      </c>
      <c r="BL96" s="13">
        <v>59</v>
      </c>
      <c r="BW96" s="13">
        <v>21</v>
      </c>
      <c r="BX96" s="4" t="s">
        <v>274</v>
      </c>
    </row>
    <row r="97" spans="1:76" x14ac:dyDescent="0.25">
      <c r="A97" s="51"/>
      <c r="B97" s="52"/>
      <c r="C97" s="52"/>
      <c r="D97" s="53" t="s">
        <v>276</v>
      </c>
      <c r="E97" s="53" t="s">
        <v>18</v>
      </c>
      <c r="F97" s="52"/>
      <c r="G97" s="54">
        <v>47.94</v>
      </c>
      <c r="H97" s="46"/>
      <c r="I97" s="46"/>
      <c r="J97" s="52"/>
      <c r="K97" s="168"/>
    </row>
    <row r="98" spans="1:76" x14ac:dyDescent="0.25">
      <c r="A98" s="60" t="s">
        <v>277</v>
      </c>
      <c r="B98" s="58" t="s">
        <v>18</v>
      </c>
      <c r="C98" s="58" t="s">
        <v>278</v>
      </c>
      <c r="D98" s="155" t="s">
        <v>279</v>
      </c>
      <c r="E98" s="147"/>
      <c r="F98" s="58" t="s">
        <v>183</v>
      </c>
      <c r="G98" s="59">
        <v>19</v>
      </c>
      <c r="H98" s="43">
        <v>0</v>
      </c>
      <c r="I98" s="43">
        <f>ROUND(G98*H98,1)</f>
        <v>0</v>
      </c>
      <c r="J98" s="52"/>
      <c r="K98" s="168"/>
      <c r="Z98" s="13">
        <f>ROUND(IF(AQ98="5",BJ98,0),2)</f>
        <v>0</v>
      </c>
      <c r="AB98" s="13">
        <f>ROUND(IF(AQ98="1",BH98,0),2)</f>
        <v>0</v>
      </c>
      <c r="AC98" s="13">
        <f>ROUND(IF(AQ98="1",BI98,0),2)</f>
        <v>0</v>
      </c>
      <c r="AD98" s="13">
        <f>ROUND(IF(AQ98="7",BH98,0),2)</f>
        <v>0</v>
      </c>
      <c r="AE98" s="13">
        <f>ROUND(IF(AQ98="7",BI98,0),2)</f>
        <v>0</v>
      </c>
      <c r="AF98" s="13">
        <f>ROUND(IF(AQ98="2",BH98,0),2)</f>
        <v>0</v>
      </c>
      <c r="AG98" s="13">
        <f>ROUND(IF(AQ98="2",BI98,0),2)</f>
        <v>0</v>
      </c>
      <c r="AH98" s="13">
        <f>ROUND(IF(AQ98="0",BJ98,0),2)</f>
        <v>0</v>
      </c>
      <c r="AI98" s="38" t="s">
        <v>18</v>
      </c>
      <c r="AJ98" s="13">
        <f>IF(AN98=0,I98,0)</f>
        <v>0</v>
      </c>
      <c r="AK98" s="13">
        <f>IF(AN98=12,I98,0)</f>
        <v>0</v>
      </c>
      <c r="AL98" s="13">
        <f>IF(AN98=21,I98,0)</f>
        <v>0</v>
      </c>
      <c r="AN98" s="13">
        <v>21</v>
      </c>
      <c r="AO98" s="13">
        <f>H98*0.038562691</f>
        <v>0</v>
      </c>
      <c r="AP98" s="13">
        <f>H98*(1-0.038562691)</f>
        <v>0</v>
      </c>
      <c r="AQ98" s="12" t="s">
        <v>140</v>
      </c>
      <c r="AV98" s="13">
        <f>ROUND(AW98+AX98,2)</f>
        <v>0</v>
      </c>
      <c r="AW98" s="13">
        <f>ROUND(G98*AO98,2)</f>
        <v>0</v>
      </c>
      <c r="AX98" s="13">
        <f>ROUND(G98*AP98,2)</f>
        <v>0</v>
      </c>
      <c r="AY98" s="12" t="s">
        <v>275</v>
      </c>
      <c r="AZ98" s="12" t="s">
        <v>246</v>
      </c>
      <c r="BA98" s="38" t="s">
        <v>144</v>
      </c>
      <c r="BC98" s="13">
        <f>AW98+AX98</f>
        <v>0</v>
      </c>
      <c r="BD98" s="13">
        <f>H98/(100-BE98)*100</f>
        <v>0</v>
      </c>
      <c r="BE98" s="13">
        <v>0</v>
      </c>
      <c r="BF98" s="13">
        <f>98</f>
        <v>98</v>
      </c>
      <c r="BH98" s="13">
        <f>G98*AO98</f>
        <v>0</v>
      </c>
      <c r="BI98" s="13">
        <f>G98*AP98</f>
        <v>0</v>
      </c>
      <c r="BJ98" s="13">
        <f>G98*H98</f>
        <v>0</v>
      </c>
      <c r="BK98" s="12" t="s">
        <v>145</v>
      </c>
      <c r="BL98" s="13">
        <v>59</v>
      </c>
      <c r="BW98" s="13">
        <v>21</v>
      </c>
      <c r="BX98" s="4" t="s">
        <v>279</v>
      </c>
    </row>
    <row r="99" spans="1:76" x14ac:dyDescent="0.25">
      <c r="A99" s="60" t="s">
        <v>280</v>
      </c>
      <c r="B99" s="58" t="s">
        <v>18</v>
      </c>
      <c r="C99" s="58" t="s">
        <v>281</v>
      </c>
      <c r="D99" s="155" t="s">
        <v>282</v>
      </c>
      <c r="E99" s="147"/>
      <c r="F99" s="58" t="s">
        <v>183</v>
      </c>
      <c r="G99" s="59">
        <v>4.5999999999999996</v>
      </c>
      <c r="H99" s="43">
        <v>0</v>
      </c>
      <c r="I99" s="43">
        <f>ROUND(G99*H99,1)</f>
        <v>0</v>
      </c>
      <c r="J99" s="52"/>
      <c r="K99" s="168"/>
      <c r="Z99" s="13">
        <f>ROUND(IF(AQ99="5",BJ99,0),2)</f>
        <v>0</v>
      </c>
      <c r="AB99" s="13">
        <f>ROUND(IF(AQ99="1",BH99,0),2)</f>
        <v>0</v>
      </c>
      <c r="AC99" s="13">
        <f>ROUND(IF(AQ99="1",BI99,0),2)</f>
        <v>0</v>
      </c>
      <c r="AD99" s="13">
        <f>ROUND(IF(AQ99="7",BH99,0),2)</f>
        <v>0</v>
      </c>
      <c r="AE99" s="13">
        <f>ROUND(IF(AQ99="7",BI99,0),2)</f>
        <v>0</v>
      </c>
      <c r="AF99" s="13">
        <f>ROUND(IF(AQ99="2",BH99,0),2)</f>
        <v>0</v>
      </c>
      <c r="AG99" s="13">
        <f>ROUND(IF(AQ99="2",BI99,0),2)</f>
        <v>0</v>
      </c>
      <c r="AH99" s="13">
        <f>ROUND(IF(AQ99="0",BJ99,0),2)</f>
        <v>0</v>
      </c>
      <c r="AI99" s="38" t="s">
        <v>18</v>
      </c>
      <c r="AJ99" s="13">
        <f>IF(AN99=0,I99,0)</f>
        <v>0</v>
      </c>
      <c r="AK99" s="13">
        <f>IF(AN99=12,I99,0)</f>
        <v>0</v>
      </c>
      <c r="AL99" s="13">
        <f>IF(AN99=21,I99,0)</f>
        <v>0</v>
      </c>
      <c r="AN99" s="13">
        <v>21</v>
      </c>
      <c r="AO99" s="13">
        <f>H99*0.853024828</f>
        <v>0</v>
      </c>
      <c r="AP99" s="13">
        <f>H99*(1-0.853024828)</f>
        <v>0</v>
      </c>
      <c r="AQ99" s="12" t="s">
        <v>140</v>
      </c>
      <c r="AV99" s="13">
        <f>ROUND(AW99+AX99,2)</f>
        <v>0</v>
      </c>
      <c r="AW99" s="13">
        <f>ROUND(G99*AO99,2)</f>
        <v>0</v>
      </c>
      <c r="AX99" s="13">
        <f>ROUND(G99*AP99,2)</f>
        <v>0</v>
      </c>
      <c r="AY99" s="12" t="s">
        <v>275</v>
      </c>
      <c r="AZ99" s="12" t="s">
        <v>246</v>
      </c>
      <c r="BA99" s="38" t="s">
        <v>144</v>
      </c>
      <c r="BC99" s="13">
        <f>AW99+AX99</f>
        <v>0</v>
      </c>
      <c r="BD99" s="13">
        <f>H99/(100-BE99)*100</f>
        <v>0</v>
      </c>
      <c r="BE99" s="13">
        <v>0</v>
      </c>
      <c r="BF99" s="13">
        <f>99</f>
        <v>99</v>
      </c>
      <c r="BH99" s="13">
        <f>G99*AO99</f>
        <v>0</v>
      </c>
      <c r="BI99" s="13">
        <f>G99*AP99</f>
        <v>0</v>
      </c>
      <c r="BJ99" s="13">
        <f>G99*H99</f>
        <v>0</v>
      </c>
      <c r="BK99" s="12" t="s">
        <v>145</v>
      </c>
      <c r="BL99" s="13">
        <v>59</v>
      </c>
      <c r="BW99" s="13">
        <v>21</v>
      </c>
      <c r="BX99" s="4" t="s">
        <v>282</v>
      </c>
    </row>
    <row r="100" spans="1:76" x14ac:dyDescent="0.25">
      <c r="A100" s="51"/>
      <c r="B100" s="52"/>
      <c r="C100" s="52"/>
      <c r="D100" s="53" t="s">
        <v>283</v>
      </c>
      <c r="E100" s="53" t="s">
        <v>18</v>
      </c>
      <c r="F100" s="52"/>
      <c r="G100" s="54">
        <v>0</v>
      </c>
      <c r="H100" s="46"/>
      <c r="I100" s="46"/>
      <c r="J100" s="52"/>
      <c r="K100" s="168"/>
    </row>
    <row r="101" spans="1:76" x14ac:dyDescent="0.25">
      <c r="A101" s="51"/>
      <c r="B101" s="52"/>
      <c r="C101" s="52"/>
      <c r="D101" s="53" t="s">
        <v>284</v>
      </c>
      <c r="E101" s="53" t="s">
        <v>18</v>
      </c>
      <c r="F101" s="52"/>
      <c r="G101" s="54">
        <v>4.5999999999999996</v>
      </c>
      <c r="H101" s="46"/>
      <c r="I101" s="46"/>
      <c r="J101" s="52"/>
      <c r="K101" s="168"/>
    </row>
    <row r="102" spans="1:76" x14ac:dyDescent="0.25">
      <c r="A102" s="60" t="s">
        <v>285</v>
      </c>
      <c r="B102" s="58" t="s">
        <v>18</v>
      </c>
      <c r="C102" s="58" t="s">
        <v>286</v>
      </c>
      <c r="D102" s="155" t="s">
        <v>287</v>
      </c>
      <c r="E102" s="147"/>
      <c r="F102" s="58" t="s">
        <v>167</v>
      </c>
      <c r="G102" s="59">
        <v>48.41</v>
      </c>
      <c r="H102" s="43">
        <v>0</v>
      </c>
      <c r="I102" s="43">
        <f>ROUND(G102*H102,1)</f>
        <v>0</v>
      </c>
      <c r="J102" s="52"/>
      <c r="K102" s="168"/>
      <c r="Z102" s="13">
        <f>ROUND(IF(AQ102="5",BJ102,0),2)</f>
        <v>0</v>
      </c>
      <c r="AB102" s="13">
        <f>ROUND(IF(AQ102="1",BH102,0),2)</f>
        <v>0</v>
      </c>
      <c r="AC102" s="13">
        <f>ROUND(IF(AQ102="1",BI102,0),2)</f>
        <v>0</v>
      </c>
      <c r="AD102" s="13">
        <f>ROUND(IF(AQ102="7",BH102,0),2)</f>
        <v>0</v>
      </c>
      <c r="AE102" s="13">
        <f>ROUND(IF(AQ102="7",BI102,0),2)</f>
        <v>0</v>
      </c>
      <c r="AF102" s="13">
        <f>ROUND(IF(AQ102="2",BH102,0),2)</f>
        <v>0</v>
      </c>
      <c r="AG102" s="13">
        <f>ROUND(IF(AQ102="2",BI102,0),2)</f>
        <v>0</v>
      </c>
      <c r="AH102" s="13">
        <f>ROUND(IF(AQ102="0",BJ102,0),2)</f>
        <v>0</v>
      </c>
      <c r="AI102" s="38" t="s">
        <v>18</v>
      </c>
      <c r="AJ102" s="13">
        <f>IF(AN102=0,I102,0)</f>
        <v>0</v>
      </c>
      <c r="AK102" s="13">
        <f>IF(AN102=12,I102,0)</f>
        <v>0</v>
      </c>
      <c r="AL102" s="13">
        <f>IF(AN102=21,I102,0)</f>
        <v>0</v>
      </c>
      <c r="AN102" s="13">
        <v>21</v>
      </c>
      <c r="AO102" s="13">
        <f>H102*1</f>
        <v>0</v>
      </c>
      <c r="AP102" s="13">
        <f>H102*(1-1)</f>
        <v>0</v>
      </c>
      <c r="AQ102" s="12" t="s">
        <v>140</v>
      </c>
      <c r="AV102" s="13">
        <f>ROUND(AW102+AX102,2)</f>
        <v>0</v>
      </c>
      <c r="AW102" s="13">
        <f>ROUND(G102*AO102,2)</f>
        <v>0</v>
      </c>
      <c r="AX102" s="13">
        <f>ROUND(G102*AP102,2)</f>
        <v>0</v>
      </c>
      <c r="AY102" s="12" t="s">
        <v>275</v>
      </c>
      <c r="AZ102" s="12" t="s">
        <v>246</v>
      </c>
      <c r="BA102" s="38" t="s">
        <v>144</v>
      </c>
      <c r="BC102" s="13">
        <f>AW102+AX102</f>
        <v>0</v>
      </c>
      <c r="BD102" s="13">
        <f>H102/(100-BE102)*100</f>
        <v>0</v>
      </c>
      <c r="BE102" s="13">
        <v>0</v>
      </c>
      <c r="BF102" s="13">
        <f>102</f>
        <v>102</v>
      </c>
      <c r="BH102" s="13">
        <f>G102*AO102</f>
        <v>0</v>
      </c>
      <c r="BI102" s="13">
        <f>G102*AP102</f>
        <v>0</v>
      </c>
      <c r="BJ102" s="13">
        <f>G102*H102</f>
        <v>0</v>
      </c>
      <c r="BK102" s="12" t="s">
        <v>252</v>
      </c>
      <c r="BL102" s="13">
        <v>59</v>
      </c>
      <c r="BW102" s="13">
        <v>21</v>
      </c>
      <c r="BX102" s="4" t="s">
        <v>287</v>
      </c>
    </row>
    <row r="103" spans="1:76" x14ac:dyDescent="0.25">
      <c r="A103" s="51"/>
      <c r="B103" s="52"/>
      <c r="C103" s="52"/>
      <c r="D103" s="53" t="s">
        <v>288</v>
      </c>
      <c r="E103" s="53" t="s">
        <v>18</v>
      </c>
      <c r="F103" s="52"/>
      <c r="G103" s="54">
        <v>48.9</v>
      </c>
      <c r="H103" s="46"/>
      <c r="I103" s="46"/>
      <c r="J103" s="52"/>
      <c r="K103" s="168"/>
    </row>
    <row r="104" spans="1:76" x14ac:dyDescent="0.25">
      <c r="A104" s="51"/>
      <c r="B104" s="52"/>
      <c r="C104" s="52"/>
      <c r="D104" s="53" t="s">
        <v>226</v>
      </c>
      <c r="E104" s="53" t="s">
        <v>18</v>
      </c>
      <c r="F104" s="52"/>
      <c r="G104" s="54">
        <v>0</v>
      </c>
      <c r="H104" s="46"/>
      <c r="I104" s="46"/>
      <c r="J104" s="52"/>
      <c r="K104" s="168"/>
    </row>
    <row r="105" spans="1:76" x14ac:dyDescent="0.25">
      <c r="A105" s="51"/>
      <c r="B105" s="52"/>
      <c r="C105" s="52"/>
      <c r="D105" s="53" t="s">
        <v>289</v>
      </c>
      <c r="E105" s="53" t="s">
        <v>18</v>
      </c>
      <c r="F105" s="52"/>
      <c r="G105" s="54">
        <v>-0.49</v>
      </c>
      <c r="H105" s="46"/>
      <c r="I105" s="46"/>
      <c r="J105" s="52"/>
      <c r="K105" s="168"/>
    </row>
    <row r="106" spans="1:76" ht="25.5" x14ac:dyDescent="0.25">
      <c r="A106" s="60" t="s">
        <v>290</v>
      </c>
      <c r="B106" s="58" t="s">
        <v>18</v>
      </c>
      <c r="C106" s="58" t="s">
        <v>291</v>
      </c>
      <c r="D106" s="155" t="s">
        <v>292</v>
      </c>
      <c r="E106" s="147"/>
      <c r="F106" s="58" t="s">
        <v>167</v>
      </c>
      <c r="G106" s="59">
        <v>0.49</v>
      </c>
      <c r="H106" s="43">
        <v>0</v>
      </c>
      <c r="I106" s="43">
        <f>ROUND(G106*H106,1)</f>
        <v>0</v>
      </c>
      <c r="J106" s="52"/>
      <c r="K106" s="168"/>
      <c r="Z106" s="13">
        <f>ROUND(IF(AQ106="5",BJ106,0),2)</f>
        <v>0</v>
      </c>
      <c r="AB106" s="13">
        <f>ROUND(IF(AQ106="1",BH106,0),2)</f>
        <v>0</v>
      </c>
      <c r="AC106" s="13">
        <f>ROUND(IF(AQ106="1",BI106,0),2)</f>
        <v>0</v>
      </c>
      <c r="AD106" s="13">
        <f>ROUND(IF(AQ106="7",BH106,0),2)</f>
        <v>0</v>
      </c>
      <c r="AE106" s="13">
        <f>ROUND(IF(AQ106="7",BI106,0),2)</f>
        <v>0</v>
      </c>
      <c r="AF106" s="13">
        <f>ROUND(IF(AQ106="2",BH106,0),2)</f>
        <v>0</v>
      </c>
      <c r="AG106" s="13">
        <f>ROUND(IF(AQ106="2",BI106,0),2)</f>
        <v>0</v>
      </c>
      <c r="AH106" s="13">
        <f>ROUND(IF(AQ106="0",BJ106,0),2)</f>
        <v>0</v>
      </c>
      <c r="AI106" s="38" t="s">
        <v>18</v>
      </c>
      <c r="AJ106" s="13">
        <f>IF(AN106=0,I106,0)</f>
        <v>0</v>
      </c>
      <c r="AK106" s="13">
        <f>IF(AN106=12,I106,0)</f>
        <v>0</v>
      </c>
      <c r="AL106" s="13">
        <f>IF(AN106=21,I106,0)</f>
        <v>0</v>
      </c>
      <c r="AN106" s="13">
        <v>21</v>
      </c>
      <c r="AO106" s="13">
        <f>H106*1</f>
        <v>0</v>
      </c>
      <c r="AP106" s="13">
        <f>H106*(1-1)</f>
        <v>0</v>
      </c>
      <c r="AQ106" s="12" t="s">
        <v>140</v>
      </c>
      <c r="AV106" s="13">
        <f>ROUND(AW106+AX106,2)</f>
        <v>0</v>
      </c>
      <c r="AW106" s="13">
        <f>ROUND(G106*AO106,2)</f>
        <v>0</v>
      </c>
      <c r="AX106" s="13">
        <f>ROUND(G106*AP106,2)</f>
        <v>0</v>
      </c>
      <c r="AY106" s="12" t="s">
        <v>275</v>
      </c>
      <c r="AZ106" s="12" t="s">
        <v>246</v>
      </c>
      <c r="BA106" s="38" t="s">
        <v>144</v>
      </c>
      <c r="BC106" s="13">
        <f>AW106+AX106</f>
        <v>0</v>
      </c>
      <c r="BD106" s="13">
        <f>H106/(100-BE106)*100</f>
        <v>0</v>
      </c>
      <c r="BE106" s="13">
        <v>0</v>
      </c>
      <c r="BF106" s="13">
        <f>106</f>
        <v>106</v>
      </c>
      <c r="BH106" s="13">
        <f>G106*AO106</f>
        <v>0</v>
      </c>
      <c r="BI106" s="13">
        <f>G106*AP106</f>
        <v>0</v>
      </c>
      <c r="BJ106" s="13">
        <f>G106*H106</f>
        <v>0</v>
      </c>
      <c r="BK106" s="12" t="s">
        <v>252</v>
      </c>
      <c r="BL106" s="13">
        <v>59</v>
      </c>
      <c r="BW106" s="13">
        <v>21</v>
      </c>
      <c r="BX106" s="4" t="s">
        <v>292</v>
      </c>
    </row>
    <row r="107" spans="1:76" x14ac:dyDescent="0.25">
      <c r="A107" s="51"/>
      <c r="B107" s="52"/>
      <c r="C107" s="52"/>
      <c r="D107" s="53" t="s">
        <v>293</v>
      </c>
      <c r="E107" s="53" t="s">
        <v>18</v>
      </c>
      <c r="F107" s="52"/>
      <c r="G107" s="54">
        <v>0.49</v>
      </c>
      <c r="H107" s="46"/>
      <c r="I107" s="46"/>
      <c r="J107" s="52"/>
      <c r="K107" s="168"/>
    </row>
    <row r="108" spans="1:76" x14ac:dyDescent="0.25">
      <c r="A108" s="55" t="s">
        <v>18</v>
      </c>
      <c r="B108" s="56" t="s">
        <v>18</v>
      </c>
      <c r="C108" s="56" t="s">
        <v>42</v>
      </c>
      <c r="D108" s="162" t="s">
        <v>43</v>
      </c>
      <c r="E108" s="163"/>
      <c r="F108" s="57" t="s">
        <v>3</v>
      </c>
      <c r="G108" s="57" t="s">
        <v>3</v>
      </c>
      <c r="H108" s="44" t="s">
        <v>3</v>
      </c>
      <c r="I108" s="45">
        <f>ROUND(SUM(I109:I109),1)</f>
        <v>0</v>
      </c>
      <c r="J108" s="52"/>
      <c r="K108" s="168"/>
      <c r="AI108" s="38" t="s">
        <v>18</v>
      </c>
      <c r="AS108" s="37">
        <f>SUM(AJ109:AJ109)</f>
        <v>0</v>
      </c>
      <c r="AT108" s="37">
        <f>SUM(AK109:AK109)</f>
        <v>0</v>
      </c>
      <c r="AU108" s="37">
        <f>SUM(AL109:AL109)</f>
        <v>0</v>
      </c>
    </row>
    <row r="109" spans="1:76" x14ac:dyDescent="0.25">
      <c r="A109" s="60" t="s">
        <v>294</v>
      </c>
      <c r="B109" s="58" t="s">
        <v>18</v>
      </c>
      <c r="C109" s="58" t="s">
        <v>295</v>
      </c>
      <c r="D109" s="155" t="s">
        <v>296</v>
      </c>
      <c r="E109" s="147"/>
      <c r="F109" s="58" t="s">
        <v>297</v>
      </c>
      <c r="G109" s="59">
        <v>1</v>
      </c>
      <c r="H109" s="43">
        <v>0</v>
      </c>
      <c r="I109" s="43">
        <f>ROUND(G109*H109,1)</f>
        <v>0</v>
      </c>
      <c r="J109" s="52"/>
      <c r="K109" s="168"/>
      <c r="Z109" s="13">
        <f>ROUND(IF(AQ109="5",BJ109,0),2)</f>
        <v>0</v>
      </c>
      <c r="AB109" s="13">
        <f>ROUND(IF(AQ109="1",BH109,0),2)</f>
        <v>0</v>
      </c>
      <c r="AC109" s="13">
        <f>ROUND(IF(AQ109="1",BI109,0),2)</f>
        <v>0</v>
      </c>
      <c r="AD109" s="13">
        <f>ROUND(IF(AQ109="7",BH109,0),2)</f>
        <v>0</v>
      </c>
      <c r="AE109" s="13">
        <f>ROUND(IF(AQ109="7",BI109,0),2)</f>
        <v>0</v>
      </c>
      <c r="AF109" s="13">
        <f>ROUND(IF(AQ109="2",BH109,0),2)</f>
        <v>0</v>
      </c>
      <c r="AG109" s="13">
        <f>ROUND(IF(AQ109="2",BI109,0),2)</f>
        <v>0</v>
      </c>
      <c r="AH109" s="13">
        <f>ROUND(IF(AQ109="0",BJ109,0),2)</f>
        <v>0</v>
      </c>
      <c r="AI109" s="38" t="s">
        <v>18</v>
      </c>
      <c r="AJ109" s="13">
        <f>IF(AN109=0,I109,0)</f>
        <v>0</v>
      </c>
      <c r="AK109" s="13">
        <f>IF(AN109=12,I109,0)</f>
        <v>0</v>
      </c>
      <c r="AL109" s="13">
        <f>IF(AN109=21,I109,0)</f>
        <v>0</v>
      </c>
      <c r="AN109" s="13">
        <v>21</v>
      </c>
      <c r="AO109" s="13">
        <f>H109*0.443401361</f>
        <v>0</v>
      </c>
      <c r="AP109" s="13">
        <f>H109*(1-0.443401361)</f>
        <v>0</v>
      </c>
      <c r="AQ109" s="12" t="s">
        <v>140</v>
      </c>
      <c r="AV109" s="13">
        <f>ROUND(AW109+AX109,2)</f>
        <v>0</v>
      </c>
      <c r="AW109" s="13">
        <f>ROUND(G109*AO109,2)</f>
        <v>0</v>
      </c>
      <c r="AX109" s="13">
        <f>ROUND(G109*AP109,2)</f>
        <v>0</v>
      </c>
      <c r="AY109" s="12" t="s">
        <v>298</v>
      </c>
      <c r="AZ109" s="12" t="s">
        <v>299</v>
      </c>
      <c r="BA109" s="38" t="s">
        <v>144</v>
      </c>
      <c r="BC109" s="13">
        <f>AW109+AX109</f>
        <v>0</v>
      </c>
      <c r="BD109" s="13">
        <f>H109/(100-BE109)*100</f>
        <v>0</v>
      </c>
      <c r="BE109" s="13">
        <v>0</v>
      </c>
      <c r="BF109" s="13">
        <f>109</f>
        <v>109</v>
      </c>
      <c r="BH109" s="13">
        <f>G109*AO109</f>
        <v>0</v>
      </c>
      <c r="BI109" s="13">
        <f>G109*AP109</f>
        <v>0</v>
      </c>
      <c r="BJ109" s="13">
        <f>G109*H109</f>
        <v>0</v>
      </c>
      <c r="BK109" s="12" t="s">
        <v>145</v>
      </c>
      <c r="BL109" s="13">
        <v>89</v>
      </c>
      <c r="BW109" s="13">
        <v>21</v>
      </c>
      <c r="BX109" s="4" t="s">
        <v>296</v>
      </c>
    </row>
    <row r="110" spans="1:76" x14ac:dyDescent="0.25">
      <c r="A110" s="55" t="s">
        <v>18</v>
      </c>
      <c r="B110" s="56" t="s">
        <v>18</v>
      </c>
      <c r="C110" s="56" t="s">
        <v>44</v>
      </c>
      <c r="D110" s="162" t="s">
        <v>45</v>
      </c>
      <c r="E110" s="163"/>
      <c r="F110" s="57" t="s">
        <v>3</v>
      </c>
      <c r="G110" s="57" t="s">
        <v>3</v>
      </c>
      <c r="H110" s="44" t="s">
        <v>3</v>
      </c>
      <c r="I110" s="45">
        <f>ROUND(SUM(I111:I118),1)</f>
        <v>0</v>
      </c>
      <c r="J110" s="52"/>
      <c r="K110" s="168"/>
      <c r="AI110" s="38" t="s">
        <v>18</v>
      </c>
      <c r="AS110" s="37">
        <f>SUM(AJ111:AJ118)</f>
        <v>0</v>
      </c>
      <c r="AT110" s="37">
        <f>SUM(AK111:AK118)</f>
        <v>0</v>
      </c>
      <c r="AU110" s="37">
        <f>SUM(AL111:AL118)</f>
        <v>0</v>
      </c>
    </row>
    <row r="111" spans="1:76" x14ac:dyDescent="0.25">
      <c r="A111" s="60" t="s">
        <v>300</v>
      </c>
      <c r="B111" s="58" t="s">
        <v>18</v>
      </c>
      <c r="C111" s="58" t="s">
        <v>301</v>
      </c>
      <c r="D111" s="155" t="s">
        <v>302</v>
      </c>
      <c r="E111" s="147"/>
      <c r="F111" s="58" t="s">
        <v>183</v>
      </c>
      <c r="G111" s="59">
        <v>83.3</v>
      </c>
      <c r="H111" s="43">
        <v>0</v>
      </c>
      <c r="I111" s="43">
        <f>ROUND(G111*H111,1)</f>
        <v>0</v>
      </c>
      <c r="J111" s="52"/>
      <c r="K111" s="168"/>
      <c r="Z111" s="13">
        <f>ROUND(IF(AQ111="5",BJ111,0),2)</f>
        <v>0</v>
      </c>
      <c r="AB111" s="13">
        <f>ROUND(IF(AQ111="1",BH111,0),2)</f>
        <v>0</v>
      </c>
      <c r="AC111" s="13">
        <f>ROUND(IF(AQ111="1",BI111,0),2)</f>
        <v>0</v>
      </c>
      <c r="AD111" s="13">
        <f>ROUND(IF(AQ111="7",BH111,0),2)</f>
        <v>0</v>
      </c>
      <c r="AE111" s="13">
        <f>ROUND(IF(AQ111="7",BI111,0),2)</f>
        <v>0</v>
      </c>
      <c r="AF111" s="13">
        <f>ROUND(IF(AQ111="2",BH111,0),2)</f>
        <v>0</v>
      </c>
      <c r="AG111" s="13">
        <f>ROUND(IF(AQ111="2",BI111,0),2)</f>
        <v>0</v>
      </c>
      <c r="AH111" s="13">
        <f>ROUND(IF(AQ111="0",BJ111,0),2)</f>
        <v>0</v>
      </c>
      <c r="AI111" s="38" t="s">
        <v>18</v>
      </c>
      <c r="AJ111" s="13">
        <f>IF(AN111=0,I111,0)</f>
        <v>0</v>
      </c>
      <c r="AK111" s="13">
        <f>IF(AN111=12,I111,0)</f>
        <v>0</v>
      </c>
      <c r="AL111" s="13">
        <f>IF(AN111=21,I111,0)</f>
        <v>0</v>
      </c>
      <c r="AN111" s="13">
        <v>21</v>
      </c>
      <c r="AO111" s="13">
        <f>H111*0.440335714</f>
        <v>0</v>
      </c>
      <c r="AP111" s="13">
        <f>H111*(1-0.440335714)</f>
        <v>0</v>
      </c>
      <c r="AQ111" s="12" t="s">
        <v>140</v>
      </c>
      <c r="AV111" s="13">
        <f>ROUND(AW111+AX111,2)</f>
        <v>0</v>
      </c>
      <c r="AW111" s="13">
        <f>ROUND(G111*AO111,2)</f>
        <v>0</v>
      </c>
      <c r="AX111" s="13">
        <f>ROUND(G111*AP111,2)</f>
        <v>0</v>
      </c>
      <c r="AY111" s="12" t="s">
        <v>303</v>
      </c>
      <c r="AZ111" s="12" t="s">
        <v>304</v>
      </c>
      <c r="BA111" s="38" t="s">
        <v>144</v>
      </c>
      <c r="BC111" s="13">
        <f>AW111+AX111</f>
        <v>0</v>
      </c>
      <c r="BD111" s="13">
        <f>H111/(100-BE111)*100</f>
        <v>0</v>
      </c>
      <c r="BE111" s="13">
        <v>0</v>
      </c>
      <c r="BF111" s="13">
        <f>111</f>
        <v>111</v>
      </c>
      <c r="BH111" s="13">
        <f>G111*AO111</f>
        <v>0</v>
      </c>
      <c r="BI111" s="13">
        <f>G111*AP111</f>
        <v>0</v>
      </c>
      <c r="BJ111" s="13">
        <f>G111*H111</f>
        <v>0</v>
      </c>
      <c r="BK111" s="12" t="s">
        <v>145</v>
      </c>
      <c r="BL111" s="13">
        <v>91</v>
      </c>
      <c r="BW111" s="13">
        <v>21</v>
      </c>
      <c r="BX111" s="4" t="s">
        <v>302</v>
      </c>
    </row>
    <row r="112" spans="1:76" x14ac:dyDescent="0.25">
      <c r="A112" s="51"/>
      <c r="B112" s="52"/>
      <c r="C112" s="52"/>
      <c r="D112" s="53" t="s">
        <v>305</v>
      </c>
      <c r="E112" s="53" t="s">
        <v>18</v>
      </c>
      <c r="F112" s="52"/>
      <c r="G112" s="54">
        <v>83.3</v>
      </c>
      <c r="H112" s="46"/>
      <c r="I112" s="46"/>
      <c r="J112" s="52"/>
      <c r="K112" s="168"/>
    </row>
    <row r="113" spans="1:76" x14ac:dyDescent="0.25">
      <c r="A113" s="60" t="s">
        <v>306</v>
      </c>
      <c r="B113" s="58" t="s">
        <v>18</v>
      </c>
      <c r="C113" s="58" t="s">
        <v>307</v>
      </c>
      <c r="D113" s="155" t="s">
        <v>308</v>
      </c>
      <c r="E113" s="147"/>
      <c r="F113" s="58" t="s">
        <v>183</v>
      </c>
      <c r="G113" s="59">
        <v>37.200000000000003</v>
      </c>
      <c r="H113" s="43">
        <v>0</v>
      </c>
      <c r="I113" s="43">
        <f>ROUND(G113*H113,1)</f>
        <v>0</v>
      </c>
      <c r="J113" s="52"/>
      <c r="K113" s="168"/>
      <c r="Z113" s="13">
        <f>ROUND(IF(AQ113="5",BJ113,0),2)</f>
        <v>0</v>
      </c>
      <c r="AB113" s="13">
        <f>ROUND(IF(AQ113="1",BH113,0),2)</f>
        <v>0</v>
      </c>
      <c r="AC113" s="13">
        <f>ROUND(IF(AQ113="1",BI113,0),2)</f>
        <v>0</v>
      </c>
      <c r="AD113" s="13">
        <f>ROUND(IF(AQ113="7",BH113,0),2)</f>
        <v>0</v>
      </c>
      <c r="AE113" s="13">
        <f>ROUND(IF(AQ113="7",BI113,0),2)</f>
        <v>0</v>
      </c>
      <c r="AF113" s="13">
        <f>ROUND(IF(AQ113="2",BH113,0),2)</f>
        <v>0</v>
      </c>
      <c r="AG113" s="13">
        <f>ROUND(IF(AQ113="2",BI113,0),2)</f>
        <v>0</v>
      </c>
      <c r="AH113" s="13">
        <f>ROUND(IF(AQ113="0",BJ113,0),2)</f>
        <v>0</v>
      </c>
      <c r="AI113" s="38" t="s">
        <v>18</v>
      </c>
      <c r="AJ113" s="13">
        <f>IF(AN113=0,I113,0)</f>
        <v>0</v>
      </c>
      <c r="AK113" s="13">
        <f>IF(AN113=12,I113,0)</f>
        <v>0</v>
      </c>
      <c r="AL113" s="13">
        <f>IF(AN113=21,I113,0)</f>
        <v>0</v>
      </c>
      <c r="AN113" s="13">
        <v>21</v>
      </c>
      <c r="AO113" s="13">
        <f>H113*0.719107576</f>
        <v>0</v>
      </c>
      <c r="AP113" s="13">
        <f>H113*(1-0.719107576)</f>
        <v>0</v>
      </c>
      <c r="AQ113" s="12" t="s">
        <v>140</v>
      </c>
      <c r="AV113" s="13">
        <f>ROUND(AW113+AX113,2)</f>
        <v>0</v>
      </c>
      <c r="AW113" s="13">
        <f>ROUND(G113*AO113,2)</f>
        <v>0</v>
      </c>
      <c r="AX113" s="13">
        <f>ROUND(G113*AP113,2)</f>
        <v>0</v>
      </c>
      <c r="AY113" s="12" t="s">
        <v>303</v>
      </c>
      <c r="AZ113" s="12" t="s">
        <v>304</v>
      </c>
      <c r="BA113" s="38" t="s">
        <v>144</v>
      </c>
      <c r="BC113" s="13">
        <f>AW113+AX113</f>
        <v>0</v>
      </c>
      <c r="BD113" s="13">
        <f>H113/(100-BE113)*100</f>
        <v>0</v>
      </c>
      <c r="BE113" s="13">
        <v>0</v>
      </c>
      <c r="BF113" s="13">
        <f>113</f>
        <v>113</v>
      </c>
      <c r="BH113" s="13">
        <f>G113*AO113</f>
        <v>0</v>
      </c>
      <c r="BI113" s="13">
        <f>G113*AP113</f>
        <v>0</v>
      </c>
      <c r="BJ113" s="13">
        <f>G113*H113</f>
        <v>0</v>
      </c>
      <c r="BK113" s="12" t="s">
        <v>145</v>
      </c>
      <c r="BL113" s="13">
        <v>91</v>
      </c>
      <c r="BW113" s="13">
        <v>21</v>
      </c>
      <c r="BX113" s="4" t="s">
        <v>308</v>
      </c>
    </row>
    <row r="114" spans="1:76" x14ac:dyDescent="0.25">
      <c r="A114" s="51"/>
      <c r="B114" s="52"/>
      <c r="C114" s="52"/>
      <c r="D114" s="53" t="s">
        <v>309</v>
      </c>
      <c r="E114" s="53" t="s">
        <v>18</v>
      </c>
      <c r="F114" s="52"/>
      <c r="G114" s="54">
        <v>0</v>
      </c>
      <c r="H114" s="46"/>
      <c r="I114" s="46"/>
      <c r="J114" s="52"/>
      <c r="K114" s="168"/>
    </row>
    <row r="115" spans="1:76" x14ac:dyDescent="0.25">
      <c r="A115" s="51"/>
      <c r="B115" s="52"/>
      <c r="C115" s="52"/>
      <c r="D115" s="53" t="s">
        <v>187</v>
      </c>
      <c r="E115" s="53" t="s">
        <v>18</v>
      </c>
      <c r="F115" s="52"/>
      <c r="G115" s="54">
        <v>37.200000000000003</v>
      </c>
      <c r="H115" s="46"/>
      <c r="I115" s="46"/>
      <c r="J115" s="52"/>
      <c r="K115" s="168"/>
    </row>
    <row r="116" spans="1:76" x14ac:dyDescent="0.25">
      <c r="A116" s="60" t="s">
        <v>310</v>
      </c>
      <c r="B116" s="58" t="s">
        <v>18</v>
      </c>
      <c r="C116" s="58" t="s">
        <v>311</v>
      </c>
      <c r="D116" s="155" t="s">
        <v>308</v>
      </c>
      <c r="E116" s="147"/>
      <c r="F116" s="58" t="s">
        <v>183</v>
      </c>
      <c r="G116" s="59">
        <v>79.099999999999994</v>
      </c>
      <c r="H116" s="43">
        <v>0</v>
      </c>
      <c r="I116" s="43">
        <f>ROUND(G116*H116,1)</f>
        <v>0</v>
      </c>
      <c r="J116" s="52"/>
      <c r="K116" s="168"/>
      <c r="Z116" s="13">
        <f>ROUND(IF(AQ116="5",BJ116,0),2)</f>
        <v>0</v>
      </c>
      <c r="AB116" s="13">
        <f>ROUND(IF(AQ116="1",BH116,0),2)</f>
        <v>0</v>
      </c>
      <c r="AC116" s="13">
        <f>ROUND(IF(AQ116="1",BI116,0),2)</f>
        <v>0</v>
      </c>
      <c r="AD116" s="13">
        <f>ROUND(IF(AQ116="7",BH116,0),2)</f>
        <v>0</v>
      </c>
      <c r="AE116" s="13">
        <f>ROUND(IF(AQ116="7",BI116,0),2)</f>
        <v>0</v>
      </c>
      <c r="AF116" s="13">
        <f>ROUND(IF(AQ116="2",BH116,0),2)</f>
        <v>0</v>
      </c>
      <c r="AG116" s="13">
        <f>ROUND(IF(AQ116="2",BI116,0),2)</f>
        <v>0</v>
      </c>
      <c r="AH116" s="13">
        <f>ROUND(IF(AQ116="0",BJ116,0),2)</f>
        <v>0</v>
      </c>
      <c r="AI116" s="38" t="s">
        <v>18</v>
      </c>
      <c r="AJ116" s="13">
        <f>IF(AN116=0,I116,0)</f>
        <v>0</v>
      </c>
      <c r="AK116" s="13">
        <f>IF(AN116=12,I116,0)</f>
        <v>0</v>
      </c>
      <c r="AL116" s="13">
        <f>IF(AN116=21,I116,0)</f>
        <v>0</v>
      </c>
      <c r="AN116" s="13">
        <v>21</v>
      </c>
      <c r="AO116" s="13">
        <f>H116*0.735135467</f>
        <v>0</v>
      </c>
      <c r="AP116" s="13">
        <f>H116*(1-0.735135467)</f>
        <v>0</v>
      </c>
      <c r="AQ116" s="12" t="s">
        <v>140</v>
      </c>
      <c r="AV116" s="13">
        <f>ROUND(AW116+AX116,2)</f>
        <v>0</v>
      </c>
      <c r="AW116" s="13">
        <f>ROUND(G116*AO116,2)</f>
        <v>0</v>
      </c>
      <c r="AX116" s="13">
        <f>ROUND(G116*AP116,2)</f>
        <v>0</v>
      </c>
      <c r="AY116" s="12" t="s">
        <v>303</v>
      </c>
      <c r="AZ116" s="12" t="s">
        <v>304</v>
      </c>
      <c r="BA116" s="38" t="s">
        <v>144</v>
      </c>
      <c r="BC116" s="13">
        <f>AW116+AX116</f>
        <v>0</v>
      </c>
      <c r="BD116" s="13">
        <f>H116/(100-BE116)*100</f>
        <v>0</v>
      </c>
      <c r="BE116" s="13">
        <v>0</v>
      </c>
      <c r="BF116" s="13">
        <f>116</f>
        <v>116</v>
      </c>
      <c r="BH116" s="13">
        <f>G116*AO116</f>
        <v>0</v>
      </c>
      <c r="BI116" s="13">
        <f>G116*AP116</f>
        <v>0</v>
      </c>
      <c r="BJ116" s="13">
        <f>G116*H116</f>
        <v>0</v>
      </c>
      <c r="BK116" s="12" t="s">
        <v>145</v>
      </c>
      <c r="BL116" s="13">
        <v>91</v>
      </c>
      <c r="BW116" s="13">
        <v>21</v>
      </c>
      <c r="BX116" s="4" t="s">
        <v>308</v>
      </c>
    </row>
    <row r="117" spans="1:76" x14ac:dyDescent="0.25">
      <c r="A117" s="51"/>
      <c r="B117" s="52"/>
      <c r="C117" s="52"/>
      <c r="D117" s="53" t="s">
        <v>312</v>
      </c>
      <c r="E117" s="53" t="s">
        <v>18</v>
      </c>
      <c r="F117" s="52"/>
      <c r="G117" s="54">
        <v>79.099999999999994</v>
      </c>
      <c r="H117" s="46"/>
      <c r="I117" s="46"/>
      <c r="J117" s="52"/>
      <c r="K117" s="168"/>
    </row>
    <row r="118" spans="1:76" x14ac:dyDescent="0.25">
      <c r="A118" s="60" t="s">
        <v>313</v>
      </c>
      <c r="B118" s="58" t="s">
        <v>18</v>
      </c>
      <c r="C118" s="58" t="s">
        <v>314</v>
      </c>
      <c r="D118" s="155" t="s">
        <v>315</v>
      </c>
      <c r="E118" s="147"/>
      <c r="F118" s="58" t="s">
        <v>183</v>
      </c>
      <c r="G118" s="59">
        <v>1.2</v>
      </c>
      <c r="H118" s="43">
        <v>0</v>
      </c>
      <c r="I118" s="43">
        <f>ROUND(G118*H118,1)</f>
        <v>0</v>
      </c>
      <c r="J118" s="52"/>
      <c r="K118" s="168"/>
      <c r="Z118" s="13">
        <f>ROUND(IF(AQ118="5",BJ118,0),2)</f>
        <v>0</v>
      </c>
      <c r="AB118" s="13">
        <f>ROUND(IF(AQ118="1",BH118,0),2)</f>
        <v>0</v>
      </c>
      <c r="AC118" s="13">
        <f>ROUND(IF(AQ118="1",BI118,0),2)</f>
        <v>0</v>
      </c>
      <c r="AD118" s="13">
        <f>ROUND(IF(AQ118="7",BH118,0),2)</f>
        <v>0</v>
      </c>
      <c r="AE118" s="13">
        <f>ROUND(IF(AQ118="7",BI118,0),2)</f>
        <v>0</v>
      </c>
      <c r="AF118" s="13">
        <f>ROUND(IF(AQ118="2",BH118,0),2)</f>
        <v>0</v>
      </c>
      <c r="AG118" s="13">
        <f>ROUND(IF(AQ118="2",BI118,0),2)</f>
        <v>0</v>
      </c>
      <c r="AH118" s="13">
        <f>ROUND(IF(AQ118="0",BJ118,0),2)</f>
        <v>0</v>
      </c>
      <c r="AI118" s="38" t="s">
        <v>18</v>
      </c>
      <c r="AJ118" s="13">
        <f>IF(AN118=0,I118,0)</f>
        <v>0</v>
      </c>
      <c r="AK118" s="13">
        <f>IF(AN118=12,I118,0)</f>
        <v>0</v>
      </c>
      <c r="AL118" s="13">
        <f>IF(AN118=21,I118,0)</f>
        <v>0</v>
      </c>
      <c r="AN118" s="13">
        <v>21</v>
      </c>
      <c r="AO118" s="13">
        <f>H118*0.533925234</f>
        <v>0</v>
      </c>
      <c r="AP118" s="13">
        <f>H118*(1-0.533925234)</f>
        <v>0</v>
      </c>
      <c r="AQ118" s="12" t="s">
        <v>140</v>
      </c>
      <c r="AV118" s="13">
        <f>ROUND(AW118+AX118,2)</f>
        <v>0</v>
      </c>
      <c r="AW118" s="13">
        <f>ROUND(G118*AO118,2)</f>
        <v>0</v>
      </c>
      <c r="AX118" s="13">
        <f>ROUND(G118*AP118,2)</f>
        <v>0</v>
      </c>
      <c r="AY118" s="12" t="s">
        <v>303</v>
      </c>
      <c r="AZ118" s="12" t="s">
        <v>304</v>
      </c>
      <c r="BA118" s="38" t="s">
        <v>144</v>
      </c>
      <c r="BC118" s="13">
        <f>AW118+AX118</f>
        <v>0</v>
      </c>
      <c r="BD118" s="13">
        <f>H118/(100-BE118)*100</f>
        <v>0</v>
      </c>
      <c r="BE118" s="13">
        <v>0</v>
      </c>
      <c r="BF118" s="13">
        <f>118</f>
        <v>118</v>
      </c>
      <c r="BH118" s="13">
        <f>G118*AO118</f>
        <v>0</v>
      </c>
      <c r="BI118" s="13">
        <f>G118*AP118</f>
        <v>0</v>
      </c>
      <c r="BJ118" s="13">
        <f>G118*H118</f>
        <v>0</v>
      </c>
      <c r="BK118" s="12" t="s">
        <v>145</v>
      </c>
      <c r="BL118" s="13">
        <v>91</v>
      </c>
      <c r="BW118" s="13">
        <v>21</v>
      </c>
      <c r="BX118" s="4" t="s">
        <v>315</v>
      </c>
    </row>
    <row r="119" spans="1:76" x14ac:dyDescent="0.25">
      <c r="A119" s="51"/>
      <c r="B119" s="52"/>
      <c r="C119" s="52"/>
      <c r="D119" s="53" t="s">
        <v>316</v>
      </c>
      <c r="E119" s="53" t="s">
        <v>18</v>
      </c>
      <c r="F119" s="52"/>
      <c r="G119" s="54">
        <v>0</v>
      </c>
      <c r="H119" s="46"/>
      <c r="I119" s="46"/>
      <c r="J119" s="52"/>
      <c r="K119" s="168"/>
    </row>
    <row r="120" spans="1:76" x14ac:dyDescent="0.25">
      <c r="A120" s="51"/>
      <c r="B120" s="52"/>
      <c r="C120" s="52"/>
      <c r="D120" s="53" t="s">
        <v>317</v>
      </c>
      <c r="E120" s="53" t="s">
        <v>18</v>
      </c>
      <c r="F120" s="52"/>
      <c r="G120" s="54">
        <v>1.2</v>
      </c>
      <c r="H120" s="46"/>
      <c r="I120" s="46"/>
      <c r="J120" s="52"/>
      <c r="K120" s="168"/>
    </row>
    <row r="121" spans="1:76" x14ac:dyDescent="0.25">
      <c r="A121" s="55" t="s">
        <v>18</v>
      </c>
      <c r="B121" s="56" t="s">
        <v>18</v>
      </c>
      <c r="C121" s="56" t="s">
        <v>46</v>
      </c>
      <c r="D121" s="162" t="s">
        <v>47</v>
      </c>
      <c r="E121" s="163"/>
      <c r="F121" s="57" t="s">
        <v>3</v>
      </c>
      <c r="G121" s="57" t="s">
        <v>3</v>
      </c>
      <c r="H121" s="44" t="s">
        <v>3</v>
      </c>
      <c r="I121" s="45">
        <f>ROUND(SUM(I122:I125),1)</f>
        <v>0</v>
      </c>
      <c r="J121" s="52"/>
      <c r="K121" s="168"/>
      <c r="AI121" s="38" t="s">
        <v>18</v>
      </c>
      <c r="AS121" s="37">
        <f>SUM(AJ122:AJ125)</f>
        <v>0</v>
      </c>
      <c r="AT121" s="37">
        <f>SUM(AK122:AK125)</f>
        <v>0</v>
      </c>
      <c r="AU121" s="37">
        <f>SUM(AL122:AL125)</f>
        <v>0</v>
      </c>
    </row>
    <row r="122" spans="1:76" x14ac:dyDescent="0.25">
      <c r="A122" s="60" t="s">
        <v>318</v>
      </c>
      <c r="B122" s="58" t="s">
        <v>18</v>
      </c>
      <c r="C122" s="58" t="s">
        <v>319</v>
      </c>
      <c r="D122" s="155" t="s">
        <v>320</v>
      </c>
      <c r="E122" s="147"/>
      <c r="F122" s="58" t="s">
        <v>167</v>
      </c>
      <c r="G122" s="59">
        <v>190.85</v>
      </c>
      <c r="H122" s="43">
        <v>0</v>
      </c>
      <c r="I122" s="43">
        <f>ROUND(G122*H122,1)</f>
        <v>0</v>
      </c>
      <c r="J122" s="52"/>
      <c r="K122" s="168"/>
      <c r="Z122" s="13">
        <f>ROUND(IF(AQ122="5",BJ122,0),2)</f>
        <v>0</v>
      </c>
      <c r="AB122" s="13">
        <f>ROUND(IF(AQ122="1",BH122,0),2)</f>
        <v>0</v>
      </c>
      <c r="AC122" s="13">
        <f>ROUND(IF(AQ122="1",BI122,0),2)</f>
        <v>0</v>
      </c>
      <c r="AD122" s="13">
        <f>ROUND(IF(AQ122="7",BH122,0),2)</f>
        <v>0</v>
      </c>
      <c r="AE122" s="13">
        <f>ROUND(IF(AQ122="7",BI122,0),2)</f>
        <v>0</v>
      </c>
      <c r="AF122" s="13">
        <f>ROUND(IF(AQ122="2",BH122,0),2)</f>
        <v>0</v>
      </c>
      <c r="AG122" s="13">
        <f>ROUND(IF(AQ122="2",BI122,0),2)</f>
        <v>0</v>
      </c>
      <c r="AH122" s="13">
        <f>ROUND(IF(AQ122="0",BJ122,0),2)</f>
        <v>0</v>
      </c>
      <c r="AI122" s="38" t="s">
        <v>18</v>
      </c>
      <c r="AJ122" s="13">
        <f>IF(AN122=0,I122,0)</f>
        <v>0</v>
      </c>
      <c r="AK122" s="13">
        <f>IF(AN122=12,I122,0)</f>
        <v>0</v>
      </c>
      <c r="AL122" s="13">
        <f>IF(AN122=21,I122,0)</f>
        <v>0</v>
      </c>
      <c r="AN122" s="13">
        <v>21</v>
      </c>
      <c r="AO122" s="13">
        <f>H122*0</f>
        <v>0</v>
      </c>
      <c r="AP122" s="13">
        <f>H122*(1-0)</f>
        <v>0</v>
      </c>
      <c r="AQ122" s="12" t="s">
        <v>140</v>
      </c>
      <c r="AV122" s="13">
        <f>ROUND(AW122+AX122,2)</f>
        <v>0</v>
      </c>
      <c r="AW122" s="13">
        <f>ROUND(G122*AO122,2)</f>
        <v>0</v>
      </c>
      <c r="AX122" s="13">
        <f>ROUND(G122*AP122,2)</f>
        <v>0</v>
      </c>
      <c r="AY122" s="12" t="s">
        <v>321</v>
      </c>
      <c r="AZ122" s="12" t="s">
        <v>304</v>
      </c>
      <c r="BA122" s="38" t="s">
        <v>144</v>
      </c>
      <c r="BC122" s="13">
        <f>AW122+AX122</f>
        <v>0</v>
      </c>
      <c r="BD122" s="13">
        <f>H122/(100-BE122)*100</f>
        <v>0</v>
      </c>
      <c r="BE122" s="13">
        <v>0</v>
      </c>
      <c r="BF122" s="13">
        <f>122</f>
        <v>122</v>
      </c>
      <c r="BH122" s="13">
        <f>G122*AO122</f>
        <v>0</v>
      </c>
      <c r="BI122" s="13">
        <f>G122*AP122</f>
        <v>0</v>
      </c>
      <c r="BJ122" s="13">
        <f>G122*H122</f>
        <v>0</v>
      </c>
      <c r="BK122" s="12" t="s">
        <v>145</v>
      </c>
      <c r="BL122" s="13">
        <v>93</v>
      </c>
      <c r="BW122" s="13">
        <v>21</v>
      </c>
      <c r="BX122" s="4" t="s">
        <v>320</v>
      </c>
    </row>
    <row r="123" spans="1:76" x14ac:dyDescent="0.25">
      <c r="A123" s="51"/>
      <c r="B123" s="52"/>
      <c r="C123" s="52"/>
      <c r="D123" s="53" t="s">
        <v>322</v>
      </c>
      <c r="E123" s="53" t="s">
        <v>18</v>
      </c>
      <c r="F123" s="52"/>
      <c r="G123" s="54">
        <v>0</v>
      </c>
      <c r="H123" s="46"/>
      <c r="I123" s="46"/>
      <c r="J123" s="52"/>
      <c r="K123" s="168"/>
    </row>
    <row r="124" spans="1:76" x14ac:dyDescent="0.25">
      <c r="A124" s="51"/>
      <c r="B124" s="52"/>
      <c r="C124" s="52"/>
      <c r="D124" s="53" t="s">
        <v>323</v>
      </c>
      <c r="E124" s="53" t="s">
        <v>18</v>
      </c>
      <c r="F124" s="52"/>
      <c r="G124" s="54">
        <v>190.85</v>
      </c>
      <c r="H124" s="46"/>
      <c r="I124" s="46"/>
      <c r="J124" s="52"/>
      <c r="K124" s="168"/>
    </row>
    <row r="125" spans="1:76" x14ac:dyDescent="0.25">
      <c r="A125" s="60" t="s">
        <v>324</v>
      </c>
      <c r="B125" s="58" t="s">
        <v>18</v>
      </c>
      <c r="C125" s="58" t="s">
        <v>325</v>
      </c>
      <c r="D125" s="155" t="s">
        <v>326</v>
      </c>
      <c r="E125" s="147"/>
      <c r="F125" s="58" t="s">
        <v>259</v>
      </c>
      <c r="G125" s="59">
        <v>117.55</v>
      </c>
      <c r="H125" s="43">
        <v>0</v>
      </c>
      <c r="I125" s="43">
        <f>ROUND(G125*H125,1)</f>
        <v>0</v>
      </c>
      <c r="J125" s="52"/>
      <c r="K125" s="168"/>
      <c r="Z125" s="13">
        <f>ROUND(IF(AQ125="5",BJ125,0),2)</f>
        <v>0</v>
      </c>
      <c r="AB125" s="13">
        <f>ROUND(IF(AQ125="1",BH125,0),2)</f>
        <v>0</v>
      </c>
      <c r="AC125" s="13">
        <f>ROUND(IF(AQ125="1",BI125,0),2)</f>
        <v>0</v>
      </c>
      <c r="AD125" s="13">
        <f>ROUND(IF(AQ125="7",BH125,0),2)</f>
        <v>0</v>
      </c>
      <c r="AE125" s="13">
        <f>ROUND(IF(AQ125="7",BI125,0),2)</f>
        <v>0</v>
      </c>
      <c r="AF125" s="13">
        <f>ROUND(IF(AQ125="2",BH125,0),2)</f>
        <v>0</v>
      </c>
      <c r="AG125" s="13">
        <f>ROUND(IF(AQ125="2",BI125,0),2)</f>
        <v>0</v>
      </c>
      <c r="AH125" s="13">
        <f>ROUND(IF(AQ125="0",BJ125,0),2)</f>
        <v>0</v>
      </c>
      <c r="AI125" s="38" t="s">
        <v>18</v>
      </c>
      <c r="AJ125" s="13">
        <f>IF(AN125=0,I125,0)</f>
        <v>0</v>
      </c>
      <c r="AK125" s="13">
        <f>IF(AN125=12,I125,0)</f>
        <v>0</v>
      </c>
      <c r="AL125" s="13">
        <f>IF(AN125=21,I125,0)</f>
        <v>0</v>
      </c>
      <c r="AN125" s="13">
        <v>21</v>
      </c>
      <c r="AO125" s="13">
        <f>H125*0</f>
        <v>0</v>
      </c>
      <c r="AP125" s="13">
        <f>H125*(1-0)</f>
        <v>0</v>
      </c>
      <c r="AQ125" s="12" t="s">
        <v>155</v>
      </c>
      <c r="AV125" s="13">
        <f>ROUND(AW125+AX125,2)</f>
        <v>0</v>
      </c>
      <c r="AW125" s="13">
        <f>ROUND(G125*AO125,2)</f>
        <v>0</v>
      </c>
      <c r="AX125" s="13">
        <f>ROUND(G125*AP125,2)</f>
        <v>0</v>
      </c>
      <c r="AY125" s="12" t="s">
        <v>321</v>
      </c>
      <c r="AZ125" s="12" t="s">
        <v>304</v>
      </c>
      <c r="BA125" s="38" t="s">
        <v>144</v>
      </c>
      <c r="BC125" s="13">
        <f>AW125+AX125</f>
        <v>0</v>
      </c>
      <c r="BD125" s="13">
        <f>H125/(100-BE125)*100</f>
        <v>0</v>
      </c>
      <c r="BE125" s="13">
        <v>0</v>
      </c>
      <c r="BF125" s="13">
        <f>125</f>
        <v>125</v>
      </c>
      <c r="BH125" s="13">
        <f>G125*AO125</f>
        <v>0</v>
      </c>
      <c r="BI125" s="13">
        <f>G125*AP125</f>
        <v>0</v>
      </c>
      <c r="BJ125" s="13">
        <f>G125*H125</f>
        <v>0</v>
      </c>
      <c r="BK125" s="12" t="s">
        <v>145</v>
      </c>
      <c r="BL125" s="13">
        <v>93</v>
      </c>
      <c r="BW125" s="13">
        <v>21</v>
      </c>
      <c r="BX125" s="4" t="s">
        <v>326</v>
      </c>
    </row>
    <row r="126" spans="1:76" x14ac:dyDescent="0.25">
      <c r="A126" s="55" t="s">
        <v>18</v>
      </c>
      <c r="B126" s="56" t="s">
        <v>18</v>
      </c>
      <c r="C126" s="56" t="s">
        <v>48</v>
      </c>
      <c r="D126" s="162" t="s">
        <v>49</v>
      </c>
      <c r="E126" s="163"/>
      <c r="F126" s="57" t="s">
        <v>3</v>
      </c>
      <c r="G126" s="57" t="s">
        <v>3</v>
      </c>
      <c r="H126" s="44" t="s">
        <v>3</v>
      </c>
      <c r="I126" s="45">
        <f>ROUND(SUM(I127:I127),1)</f>
        <v>0</v>
      </c>
      <c r="J126" s="52"/>
      <c r="K126" s="168"/>
      <c r="AI126" s="38" t="s">
        <v>18</v>
      </c>
      <c r="AS126" s="37">
        <f>SUM(AJ127:AJ127)</f>
        <v>0</v>
      </c>
      <c r="AT126" s="37">
        <f>SUM(AK127:AK127)</f>
        <v>0</v>
      </c>
      <c r="AU126" s="37">
        <f>SUM(AL127:AL127)</f>
        <v>0</v>
      </c>
    </row>
    <row r="127" spans="1:76" x14ac:dyDescent="0.25">
      <c r="A127" s="60" t="s">
        <v>327</v>
      </c>
      <c r="B127" s="58" t="s">
        <v>18</v>
      </c>
      <c r="C127" s="58" t="s">
        <v>328</v>
      </c>
      <c r="D127" s="155" t="s">
        <v>329</v>
      </c>
      <c r="E127" s="147"/>
      <c r="F127" s="58" t="s">
        <v>196</v>
      </c>
      <c r="G127" s="59">
        <v>0.5</v>
      </c>
      <c r="H127" s="43">
        <v>0</v>
      </c>
      <c r="I127" s="43">
        <f>ROUND(G127*H127,1)</f>
        <v>0</v>
      </c>
      <c r="J127" s="52"/>
      <c r="K127" s="168"/>
      <c r="Z127" s="13">
        <f>ROUND(IF(AQ127="5",BJ127,0),2)</f>
        <v>0</v>
      </c>
      <c r="AB127" s="13">
        <f>ROUND(IF(AQ127="1",BH127,0),2)</f>
        <v>0</v>
      </c>
      <c r="AC127" s="13">
        <f>ROUND(IF(AQ127="1",BI127,0),2)</f>
        <v>0</v>
      </c>
      <c r="AD127" s="13">
        <f>ROUND(IF(AQ127="7",BH127,0),2)</f>
        <v>0</v>
      </c>
      <c r="AE127" s="13">
        <f>ROUND(IF(AQ127="7",BI127,0),2)</f>
        <v>0</v>
      </c>
      <c r="AF127" s="13">
        <f>ROUND(IF(AQ127="2",BH127,0),2)</f>
        <v>0</v>
      </c>
      <c r="AG127" s="13">
        <f>ROUND(IF(AQ127="2",BI127,0),2)</f>
        <v>0</v>
      </c>
      <c r="AH127" s="13">
        <f>ROUND(IF(AQ127="0",BJ127,0),2)</f>
        <v>0</v>
      </c>
      <c r="AI127" s="38" t="s">
        <v>18</v>
      </c>
      <c r="AJ127" s="13">
        <f>IF(AN127=0,I127,0)</f>
        <v>0</v>
      </c>
      <c r="AK127" s="13">
        <f>IF(AN127=12,I127,0)</f>
        <v>0</v>
      </c>
      <c r="AL127" s="13">
        <f>IF(AN127=21,I127,0)</f>
        <v>0</v>
      </c>
      <c r="AN127" s="13">
        <v>21</v>
      </c>
      <c r="AO127" s="13">
        <f>H127*0</f>
        <v>0</v>
      </c>
      <c r="AP127" s="13">
        <f>H127*(1-0)</f>
        <v>0</v>
      </c>
      <c r="AQ127" s="12" t="s">
        <v>140</v>
      </c>
      <c r="AV127" s="13">
        <f>ROUND(AW127+AX127,2)</f>
        <v>0</v>
      </c>
      <c r="AW127" s="13">
        <f>ROUND(G127*AO127,2)</f>
        <v>0</v>
      </c>
      <c r="AX127" s="13">
        <f>ROUND(G127*AP127,2)</f>
        <v>0</v>
      </c>
      <c r="AY127" s="12" t="s">
        <v>330</v>
      </c>
      <c r="AZ127" s="12" t="s">
        <v>304</v>
      </c>
      <c r="BA127" s="38" t="s">
        <v>144</v>
      </c>
      <c r="BC127" s="13">
        <f>AW127+AX127</f>
        <v>0</v>
      </c>
      <c r="BD127" s="13">
        <f>H127/(100-BE127)*100</f>
        <v>0</v>
      </c>
      <c r="BE127" s="13">
        <v>0</v>
      </c>
      <c r="BF127" s="13">
        <f>127</f>
        <v>127</v>
      </c>
      <c r="BH127" s="13">
        <f>G127*AO127</f>
        <v>0</v>
      </c>
      <c r="BI127" s="13">
        <f>G127*AP127</f>
        <v>0</v>
      </c>
      <c r="BJ127" s="13">
        <f>G127*H127</f>
        <v>0</v>
      </c>
      <c r="BK127" s="12" t="s">
        <v>145</v>
      </c>
      <c r="BL127" s="13">
        <v>96</v>
      </c>
      <c r="BW127" s="13">
        <v>21</v>
      </c>
      <c r="BX127" s="4" t="s">
        <v>329</v>
      </c>
    </row>
    <row r="128" spans="1:76" x14ac:dyDescent="0.25">
      <c r="A128" s="51"/>
      <c r="B128" s="52"/>
      <c r="C128" s="52"/>
      <c r="D128" s="53" t="s">
        <v>331</v>
      </c>
      <c r="E128" s="53" t="s">
        <v>18</v>
      </c>
      <c r="F128" s="52"/>
      <c r="G128" s="54">
        <v>0</v>
      </c>
      <c r="H128" s="46"/>
      <c r="I128" s="46"/>
      <c r="J128" s="52"/>
      <c r="K128" s="168"/>
    </row>
    <row r="129" spans="1:76" x14ac:dyDescent="0.25">
      <c r="A129" s="51"/>
      <c r="B129" s="52"/>
      <c r="C129" s="52"/>
      <c r="D129" s="53" t="s">
        <v>332</v>
      </c>
      <c r="E129" s="53" t="s">
        <v>18</v>
      </c>
      <c r="F129" s="52"/>
      <c r="G129" s="54">
        <v>0.5</v>
      </c>
      <c r="H129" s="46"/>
      <c r="I129" s="46"/>
      <c r="J129" s="52"/>
      <c r="K129" s="168"/>
    </row>
    <row r="130" spans="1:76" x14ac:dyDescent="0.25">
      <c r="A130" s="55" t="s">
        <v>18</v>
      </c>
      <c r="B130" s="56" t="s">
        <v>18</v>
      </c>
      <c r="C130" s="56" t="s">
        <v>50</v>
      </c>
      <c r="D130" s="162" t="s">
        <v>51</v>
      </c>
      <c r="E130" s="163"/>
      <c r="F130" s="57" t="s">
        <v>3</v>
      </c>
      <c r="G130" s="57" t="s">
        <v>3</v>
      </c>
      <c r="H130" s="44" t="s">
        <v>3</v>
      </c>
      <c r="I130" s="45">
        <f>ROUND(SUM(I131:I131),1)</f>
        <v>0</v>
      </c>
      <c r="J130" s="52"/>
      <c r="K130" s="168"/>
      <c r="AI130" s="38" t="s">
        <v>18</v>
      </c>
      <c r="AS130" s="37">
        <f>SUM(AJ131:AJ131)</f>
        <v>0</v>
      </c>
      <c r="AT130" s="37">
        <f>SUM(AK131:AK131)</f>
        <v>0</v>
      </c>
      <c r="AU130" s="37">
        <f>SUM(AL131:AL131)</f>
        <v>0</v>
      </c>
    </row>
    <row r="131" spans="1:76" x14ac:dyDescent="0.25">
      <c r="A131" s="60" t="s">
        <v>333</v>
      </c>
      <c r="B131" s="58" t="s">
        <v>18</v>
      </c>
      <c r="C131" s="58" t="s">
        <v>334</v>
      </c>
      <c r="D131" s="155" t="s">
        <v>335</v>
      </c>
      <c r="E131" s="147"/>
      <c r="F131" s="58" t="s">
        <v>297</v>
      </c>
      <c r="G131" s="59">
        <v>2</v>
      </c>
      <c r="H131" s="43">
        <v>0</v>
      </c>
      <c r="I131" s="43">
        <f>ROUND(G131*H131,1)</f>
        <v>0</v>
      </c>
      <c r="J131" s="52"/>
      <c r="K131" s="168"/>
      <c r="Z131" s="13">
        <f>ROUND(IF(AQ131="5",BJ131,0),2)</f>
        <v>0</v>
      </c>
      <c r="AB131" s="13">
        <f>ROUND(IF(AQ131="1",BH131,0),2)</f>
        <v>0</v>
      </c>
      <c r="AC131" s="13">
        <f>ROUND(IF(AQ131="1",BI131,0),2)</f>
        <v>0</v>
      </c>
      <c r="AD131" s="13">
        <f>ROUND(IF(AQ131="7",BH131,0),2)</f>
        <v>0</v>
      </c>
      <c r="AE131" s="13">
        <f>ROUND(IF(AQ131="7",BI131,0),2)</f>
        <v>0</v>
      </c>
      <c r="AF131" s="13">
        <f>ROUND(IF(AQ131="2",BH131,0),2)</f>
        <v>0</v>
      </c>
      <c r="AG131" s="13">
        <f>ROUND(IF(AQ131="2",BI131,0),2)</f>
        <v>0</v>
      </c>
      <c r="AH131" s="13">
        <f>ROUND(IF(AQ131="0",BJ131,0),2)</f>
        <v>0</v>
      </c>
      <c r="AI131" s="38" t="s">
        <v>18</v>
      </c>
      <c r="AJ131" s="13">
        <f>IF(AN131=0,I131,0)</f>
        <v>0</v>
      </c>
      <c r="AK131" s="13">
        <f>IF(AN131=12,I131,0)</f>
        <v>0</v>
      </c>
      <c r="AL131" s="13">
        <f>IF(AN131=21,I131,0)</f>
        <v>0</v>
      </c>
      <c r="AN131" s="13">
        <v>21</v>
      </c>
      <c r="AO131" s="13">
        <f>H131*0</f>
        <v>0</v>
      </c>
      <c r="AP131" s="13">
        <f>H131*(1-0)</f>
        <v>0</v>
      </c>
      <c r="AQ131" s="12" t="s">
        <v>140</v>
      </c>
      <c r="AV131" s="13">
        <f>ROUND(AW131+AX131,2)</f>
        <v>0</v>
      </c>
      <c r="AW131" s="13">
        <f>ROUND(G131*AO131,2)</f>
        <v>0</v>
      </c>
      <c r="AX131" s="13">
        <f>ROUND(G131*AP131,2)</f>
        <v>0</v>
      </c>
      <c r="AY131" s="12" t="s">
        <v>336</v>
      </c>
      <c r="AZ131" s="12" t="s">
        <v>304</v>
      </c>
      <c r="BA131" s="38" t="s">
        <v>144</v>
      </c>
      <c r="BC131" s="13">
        <f>AW131+AX131</f>
        <v>0</v>
      </c>
      <c r="BD131" s="13">
        <f>H131/(100-BE131)*100</f>
        <v>0</v>
      </c>
      <c r="BE131" s="13">
        <v>0</v>
      </c>
      <c r="BF131" s="13">
        <f>131</f>
        <v>131</v>
      </c>
      <c r="BH131" s="13">
        <f>G131*AO131</f>
        <v>0</v>
      </c>
      <c r="BI131" s="13">
        <f>G131*AP131</f>
        <v>0</v>
      </c>
      <c r="BJ131" s="13">
        <f>G131*H131</f>
        <v>0</v>
      </c>
      <c r="BK131" s="12" t="s">
        <v>145</v>
      </c>
      <c r="BL131" s="13">
        <v>97</v>
      </c>
      <c r="BW131" s="13">
        <v>21</v>
      </c>
      <c r="BX131" s="4" t="s">
        <v>335</v>
      </c>
    </row>
    <row r="132" spans="1:76" x14ac:dyDescent="0.25">
      <c r="A132" s="55" t="s">
        <v>18</v>
      </c>
      <c r="B132" s="56" t="s">
        <v>18</v>
      </c>
      <c r="C132" s="56" t="s">
        <v>52</v>
      </c>
      <c r="D132" s="162" t="s">
        <v>53</v>
      </c>
      <c r="E132" s="163"/>
      <c r="F132" s="57" t="s">
        <v>3</v>
      </c>
      <c r="G132" s="57" t="s">
        <v>3</v>
      </c>
      <c r="H132" s="44" t="s">
        <v>3</v>
      </c>
      <c r="I132" s="45">
        <f>ROUND(SUM(I133:I141),1)</f>
        <v>0</v>
      </c>
      <c r="J132" s="52"/>
      <c r="K132" s="168"/>
      <c r="AI132" s="38" t="s">
        <v>18</v>
      </c>
      <c r="AS132" s="37">
        <f>SUM(AJ133:AJ141)</f>
        <v>0</v>
      </c>
      <c r="AT132" s="37">
        <f>SUM(AK133:AK141)</f>
        <v>0</v>
      </c>
      <c r="AU132" s="37">
        <f>SUM(AL133:AL141)</f>
        <v>0</v>
      </c>
    </row>
    <row r="133" spans="1:76" x14ac:dyDescent="0.25">
      <c r="A133" s="60" t="s">
        <v>337</v>
      </c>
      <c r="B133" s="58" t="s">
        <v>18</v>
      </c>
      <c r="C133" s="58" t="s">
        <v>338</v>
      </c>
      <c r="D133" s="155" t="s">
        <v>339</v>
      </c>
      <c r="E133" s="147"/>
      <c r="F133" s="58" t="s">
        <v>259</v>
      </c>
      <c r="G133" s="59">
        <v>60.78</v>
      </c>
      <c r="H133" s="43">
        <v>0</v>
      </c>
      <c r="I133" s="43">
        <f>ROUND(G133*H133,1)</f>
        <v>0</v>
      </c>
      <c r="J133" s="52"/>
      <c r="K133" s="168"/>
      <c r="Z133" s="13">
        <f>ROUND(IF(AQ133="5",BJ133,0),2)</f>
        <v>0</v>
      </c>
      <c r="AB133" s="13">
        <f>ROUND(IF(AQ133="1",BH133,0),2)</f>
        <v>0</v>
      </c>
      <c r="AC133" s="13">
        <f>ROUND(IF(AQ133="1",BI133,0),2)</f>
        <v>0</v>
      </c>
      <c r="AD133" s="13">
        <f>ROUND(IF(AQ133="7",BH133,0),2)</f>
        <v>0</v>
      </c>
      <c r="AE133" s="13">
        <f>ROUND(IF(AQ133="7",BI133,0),2)</f>
        <v>0</v>
      </c>
      <c r="AF133" s="13">
        <f>ROUND(IF(AQ133="2",BH133,0),2)</f>
        <v>0</v>
      </c>
      <c r="AG133" s="13">
        <f>ROUND(IF(AQ133="2",BI133,0),2)</f>
        <v>0</v>
      </c>
      <c r="AH133" s="13">
        <f>ROUND(IF(AQ133="0",BJ133,0),2)</f>
        <v>0</v>
      </c>
      <c r="AI133" s="38" t="s">
        <v>18</v>
      </c>
      <c r="AJ133" s="13">
        <f>IF(AN133=0,I133,0)</f>
        <v>0</v>
      </c>
      <c r="AK133" s="13">
        <f>IF(AN133=12,I133,0)</f>
        <v>0</v>
      </c>
      <c r="AL133" s="13">
        <f>IF(AN133=21,I133,0)</f>
        <v>0</v>
      </c>
      <c r="AN133" s="13">
        <v>21</v>
      </c>
      <c r="AO133" s="13">
        <f>H133*0</f>
        <v>0</v>
      </c>
      <c r="AP133" s="13">
        <f>H133*(1-0)</f>
        <v>0</v>
      </c>
      <c r="AQ133" s="12" t="s">
        <v>155</v>
      </c>
      <c r="AV133" s="13">
        <f>ROUND(AW133+AX133,2)</f>
        <v>0</v>
      </c>
      <c r="AW133" s="13">
        <f>ROUND(G133*AO133,2)</f>
        <v>0</v>
      </c>
      <c r="AX133" s="13">
        <f>ROUND(G133*AP133,2)</f>
        <v>0</v>
      </c>
      <c r="AY133" s="12" t="s">
        <v>340</v>
      </c>
      <c r="AZ133" s="12" t="s">
        <v>304</v>
      </c>
      <c r="BA133" s="38" t="s">
        <v>144</v>
      </c>
      <c r="BC133" s="13">
        <f>AW133+AX133</f>
        <v>0</v>
      </c>
      <c r="BD133" s="13">
        <f>H133/(100-BE133)*100</f>
        <v>0</v>
      </c>
      <c r="BE133" s="13">
        <v>0</v>
      </c>
      <c r="BF133" s="13">
        <f>133</f>
        <v>133</v>
      </c>
      <c r="BH133" s="13">
        <f>G133*AO133</f>
        <v>0</v>
      </c>
      <c r="BI133" s="13">
        <f>G133*AP133</f>
        <v>0</v>
      </c>
      <c r="BJ133" s="13">
        <f>G133*H133</f>
        <v>0</v>
      </c>
      <c r="BK133" s="12" t="s">
        <v>145</v>
      </c>
      <c r="BL133" s="13"/>
      <c r="BW133" s="13">
        <v>21</v>
      </c>
      <c r="BX133" s="4" t="s">
        <v>339</v>
      </c>
    </row>
    <row r="134" spans="1:76" x14ac:dyDescent="0.25">
      <c r="A134" s="51"/>
      <c r="B134" s="52"/>
      <c r="C134" s="52"/>
      <c r="D134" s="53" t="s">
        <v>341</v>
      </c>
      <c r="E134" s="53" t="s">
        <v>18</v>
      </c>
      <c r="F134" s="52"/>
      <c r="G134" s="54">
        <v>0</v>
      </c>
      <c r="H134" s="46"/>
      <c r="I134" s="46"/>
      <c r="J134" s="52"/>
      <c r="K134" s="168"/>
    </row>
    <row r="135" spans="1:76" x14ac:dyDescent="0.25">
      <c r="A135" s="51"/>
      <c r="B135" s="52"/>
      <c r="C135" s="52"/>
      <c r="D135" s="53" t="s">
        <v>342</v>
      </c>
      <c r="E135" s="53" t="s">
        <v>18</v>
      </c>
      <c r="F135" s="52"/>
      <c r="G135" s="54">
        <v>20.99</v>
      </c>
      <c r="H135" s="46"/>
      <c r="I135" s="46"/>
      <c r="J135" s="52"/>
      <c r="K135" s="168"/>
    </row>
    <row r="136" spans="1:76" x14ac:dyDescent="0.25">
      <c r="A136" s="51"/>
      <c r="B136" s="52"/>
      <c r="C136" s="52"/>
      <c r="D136" s="53" t="s">
        <v>343</v>
      </c>
      <c r="E136" s="53" t="s">
        <v>18</v>
      </c>
      <c r="F136" s="52"/>
      <c r="G136" s="54">
        <v>0</v>
      </c>
      <c r="H136" s="46"/>
      <c r="I136" s="46"/>
      <c r="J136" s="52"/>
      <c r="K136" s="168"/>
    </row>
    <row r="137" spans="1:76" x14ac:dyDescent="0.25">
      <c r="A137" s="51"/>
      <c r="B137" s="52"/>
      <c r="C137" s="52"/>
      <c r="D137" s="53" t="s">
        <v>344</v>
      </c>
      <c r="E137" s="53" t="s">
        <v>18</v>
      </c>
      <c r="F137" s="52"/>
      <c r="G137" s="54">
        <v>39.79</v>
      </c>
      <c r="H137" s="46"/>
      <c r="I137" s="46"/>
      <c r="J137" s="52"/>
      <c r="K137" s="168"/>
    </row>
    <row r="138" spans="1:76" x14ac:dyDescent="0.25">
      <c r="A138" s="60" t="s">
        <v>34</v>
      </c>
      <c r="B138" s="58" t="s">
        <v>18</v>
      </c>
      <c r="C138" s="58" t="s">
        <v>345</v>
      </c>
      <c r="D138" s="155" t="s">
        <v>346</v>
      </c>
      <c r="E138" s="147"/>
      <c r="F138" s="58" t="s">
        <v>259</v>
      </c>
      <c r="G138" s="59">
        <v>182.34</v>
      </c>
      <c r="H138" s="43">
        <v>0</v>
      </c>
      <c r="I138" s="43">
        <f>ROUND(G138*H138,1)</f>
        <v>0</v>
      </c>
      <c r="J138" s="52"/>
      <c r="K138" s="168"/>
      <c r="Z138" s="13">
        <f>ROUND(IF(AQ138="5",BJ138,0),2)</f>
        <v>0</v>
      </c>
      <c r="AB138" s="13">
        <f>ROUND(IF(AQ138="1",BH138,0),2)</f>
        <v>0</v>
      </c>
      <c r="AC138" s="13">
        <f>ROUND(IF(AQ138="1",BI138,0),2)</f>
        <v>0</v>
      </c>
      <c r="AD138" s="13">
        <f>ROUND(IF(AQ138="7",BH138,0),2)</f>
        <v>0</v>
      </c>
      <c r="AE138" s="13">
        <f>ROUND(IF(AQ138="7",BI138,0),2)</f>
        <v>0</v>
      </c>
      <c r="AF138" s="13">
        <f>ROUND(IF(AQ138="2",BH138,0),2)</f>
        <v>0</v>
      </c>
      <c r="AG138" s="13">
        <f>ROUND(IF(AQ138="2",BI138,0),2)</f>
        <v>0</v>
      </c>
      <c r="AH138" s="13">
        <f>ROUND(IF(AQ138="0",BJ138,0),2)</f>
        <v>0</v>
      </c>
      <c r="AI138" s="38" t="s">
        <v>18</v>
      </c>
      <c r="AJ138" s="13">
        <f>IF(AN138=0,I138,0)</f>
        <v>0</v>
      </c>
      <c r="AK138" s="13">
        <f>IF(AN138=12,I138,0)</f>
        <v>0</v>
      </c>
      <c r="AL138" s="13">
        <f>IF(AN138=21,I138,0)</f>
        <v>0</v>
      </c>
      <c r="AN138" s="13">
        <v>21</v>
      </c>
      <c r="AO138" s="13">
        <f>H138*0</f>
        <v>0</v>
      </c>
      <c r="AP138" s="13">
        <f>H138*(1-0)</f>
        <v>0</v>
      </c>
      <c r="AQ138" s="12" t="s">
        <v>155</v>
      </c>
      <c r="AV138" s="13">
        <f>ROUND(AW138+AX138,2)</f>
        <v>0</v>
      </c>
      <c r="AW138" s="13">
        <f>ROUND(G138*AO138,2)</f>
        <v>0</v>
      </c>
      <c r="AX138" s="13">
        <f>ROUND(G138*AP138,2)</f>
        <v>0</v>
      </c>
      <c r="AY138" s="12" t="s">
        <v>340</v>
      </c>
      <c r="AZ138" s="12" t="s">
        <v>304</v>
      </c>
      <c r="BA138" s="38" t="s">
        <v>144</v>
      </c>
      <c r="BC138" s="13">
        <f>AW138+AX138</f>
        <v>0</v>
      </c>
      <c r="BD138" s="13">
        <f>H138/(100-BE138)*100</f>
        <v>0</v>
      </c>
      <c r="BE138" s="13">
        <v>0</v>
      </c>
      <c r="BF138" s="13">
        <f>138</f>
        <v>138</v>
      </c>
      <c r="BH138" s="13">
        <f>G138*AO138</f>
        <v>0</v>
      </c>
      <c r="BI138" s="13">
        <f>G138*AP138</f>
        <v>0</v>
      </c>
      <c r="BJ138" s="13">
        <f>G138*H138</f>
        <v>0</v>
      </c>
      <c r="BK138" s="12" t="s">
        <v>145</v>
      </c>
      <c r="BL138" s="13"/>
      <c r="BW138" s="13">
        <v>21</v>
      </c>
      <c r="BX138" s="4" t="s">
        <v>346</v>
      </c>
    </row>
    <row r="139" spans="1:76" x14ac:dyDescent="0.25">
      <c r="A139" s="51"/>
      <c r="B139" s="52"/>
      <c r="C139" s="52"/>
      <c r="D139" s="53" t="s">
        <v>347</v>
      </c>
      <c r="E139" s="53" t="s">
        <v>18</v>
      </c>
      <c r="F139" s="52"/>
      <c r="G139" s="54">
        <v>182.34</v>
      </c>
      <c r="H139" s="46"/>
      <c r="I139" s="46"/>
      <c r="J139" s="52"/>
      <c r="K139" s="168"/>
    </row>
    <row r="140" spans="1:76" x14ac:dyDescent="0.25">
      <c r="A140" s="60" t="s">
        <v>348</v>
      </c>
      <c r="B140" s="58" t="s">
        <v>18</v>
      </c>
      <c r="C140" s="58" t="s">
        <v>349</v>
      </c>
      <c r="D140" s="155" t="s">
        <v>350</v>
      </c>
      <c r="E140" s="147"/>
      <c r="F140" s="58" t="s">
        <v>259</v>
      </c>
      <c r="G140" s="59">
        <v>39.79</v>
      </c>
      <c r="H140" s="43">
        <v>0</v>
      </c>
      <c r="I140" s="43">
        <f>ROUND(G140*H140,1)</f>
        <v>0</v>
      </c>
      <c r="J140" s="52"/>
      <c r="K140" s="168"/>
      <c r="Z140" s="13">
        <f>ROUND(IF(AQ140="5",BJ140,0),2)</f>
        <v>0</v>
      </c>
      <c r="AB140" s="13">
        <f>ROUND(IF(AQ140="1",BH140,0),2)</f>
        <v>0</v>
      </c>
      <c r="AC140" s="13">
        <f>ROUND(IF(AQ140="1",BI140,0),2)</f>
        <v>0</v>
      </c>
      <c r="AD140" s="13">
        <f>ROUND(IF(AQ140="7",BH140,0),2)</f>
        <v>0</v>
      </c>
      <c r="AE140" s="13">
        <f>ROUND(IF(AQ140="7",BI140,0),2)</f>
        <v>0</v>
      </c>
      <c r="AF140" s="13">
        <f>ROUND(IF(AQ140="2",BH140,0),2)</f>
        <v>0</v>
      </c>
      <c r="AG140" s="13">
        <f>ROUND(IF(AQ140="2",BI140,0),2)</f>
        <v>0</v>
      </c>
      <c r="AH140" s="13">
        <f>ROUND(IF(AQ140="0",BJ140,0),2)</f>
        <v>0</v>
      </c>
      <c r="AI140" s="38" t="s">
        <v>18</v>
      </c>
      <c r="AJ140" s="13">
        <f>IF(AN140=0,I140,0)</f>
        <v>0</v>
      </c>
      <c r="AK140" s="13">
        <f>IF(AN140=12,I140,0)</f>
        <v>0</v>
      </c>
      <c r="AL140" s="13">
        <f>IF(AN140=21,I140,0)</f>
        <v>0</v>
      </c>
      <c r="AN140" s="13">
        <v>21</v>
      </c>
      <c r="AO140" s="13">
        <f>H140*0</f>
        <v>0</v>
      </c>
      <c r="AP140" s="13">
        <f>H140*(1-0)</f>
        <v>0</v>
      </c>
      <c r="AQ140" s="12" t="s">
        <v>155</v>
      </c>
      <c r="AV140" s="13">
        <f>ROUND(AW140+AX140,2)</f>
        <v>0</v>
      </c>
      <c r="AW140" s="13">
        <f>ROUND(G140*AO140,2)</f>
        <v>0</v>
      </c>
      <c r="AX140" s="13">
        <f>ROUND(G140*AP140,2)</f>
        <v>0</v>
      </c>
      <c r="AY140" s="12" t="s">
        <v>340</v>
      </c>
      <c r="AZ140" s="12" t="s">
        <v>304</v>
      </c>
      <c r="BA140" s="38" t="s">
        <v>144</v>
      </c>
      <c r="BC140" s="13">
        <f>AW140+AX140</f>
        <v>0</v>
      </c>
      <c r="BD140" s="13">
        <f>H140/(100-BE140)*100</f>
        <v>0</v>
      </c>
      <c r="BE140" s="13">
        <v>0</v>
      </c>
      <c r="BF140" s="13">
        <f>140</f>
        <v>140</v>
      </c>
      <c r="BH140" s="13">
        <f>G140*AO140</f>
        <v>0</v>
      </c>
      <c r="BI140" s="13">
        <f>G140*AP140</f>
        <v>0</v>
      </c>
      <c r="BJ140" s="13">
        <f>G140*H140</f>
        <v>0</v>
      </c>
      <c r="BK140" s="12" t="s">
        <v>145</v>
      </c>
      <c r="BL140" s="13"/>
      <c r="BW140" s="13">
        <v>21</v>
      </c>
      <c r="BX140" s="4" t="s">
        <v>350</v>
      </c>
    </row>
    <row r="141" spans="1:76" x14ac:dyDescent="0.25">
      <c r="A141" s="48" t="s">
        <v>351</v>
      </c>
      <c r="B141" s="49" t="s">
        <v>18</v>
      </c>
      <c r="C141" s="49" t="s">
        <v>352</v>
      </c>
      <c r="D141" s="164" t="s">
        <v>353</v>
      </c>
      <c r="E141" s="165"/>
      <c r="F141" s="49" t="s">
        <v>259</v>
      </c>
      <c r="G141" s="50">
        <v>20.99</v>
      </c>
      <c r="H141" s="47">
        <v>0</v>
      </c>
      <c r="I141" s="47">
        <f>ROUND(G141*H141,1)</f>
        <v>0</v>
      </c>
      <c r="J141" s="169"/>
      <c r="K141" s="170"/>
      <c r="Z141" s="13">
        <f>ROUND(IF(AQ141="5",BJ141,0),2)</f>
        <v>0</v>
      </c>
      <c r="AB141" s="13">
        <f>ROUND(IF(AQ141="1",BH141,0),2)</f>
        <v>0</v>
      </c>
      <c r="AC141" s="13">
        <f>ROUND(IF(AQ141="1",BI141,0),2)</f>
        <v>0</v>
      </c>
      <c r="AD141" s="13">
        <f>ROUND(IF(AQ141="7",BH141,0),2)</f>
        <v>0</v>
      </c>
      <c r="AE141" s="13">
        <f>ROUND(IF(AQ141="7",BI141,0),2)</f>
        <v>0</v>
      </c>
      <c r="AF141" s="13">
        <f>ROUND(IF(AQ141="2",BH141,0),2)</f>
        <v>0</v>
      </c>
      <c r="AG141" s="13">
        <f>ROUND(IF(AQ141="2",BI141,0),2)</f>
        <v>0</v>
      </c>
      <c r="AH141" s="13">
        <f>ROUND(IF(AQ141="0",BJ141,0),2)</f>
        <v>0</v>
      </c>
      <c r="AI141" s="38" t="s">
        <v>18</v>
      </c>
      <c r="AJ141" s="13">
        <f>IF(AN141=0,I141,0)</f>
        <v>0</v>
      </c>
      <c r="AK141" s="13">
        <f>IF(AN141=12,I141,0)</f>
        <v>0</v>
      </c>
      <c r="AL141" s="13">
        <f>IF(AN141=21,I141,0)</f>
        <v>0</v>
      </c>
      <c r="AN141" s="13">
        <v>21</v>
      </c>
      <c r="AO141" s="13">
        <f>H141*0</f>
        <v>0</v>
      </c>
      <c r="AP141" s="13">
        <f>H141*(1-0)</f>
        <v>0</v>
      </c>
      <c r="AQ141" s="12" t="s">
        <v>155</v>
      </c>
      <c r="AV141" s="13">
        <f>ROUND(AW141+AX141,2)</f>
        <v>0</v>
      </c>
      <c r="AW141" s="13">
        <f>ROUND(G141*AO141,2)</f>
        <v>0</v>
      </c>
      <c r="AX141" s="13">
        <f>ROUND(G141*AP141,2)</f>
        <v>0</v>
      </c>
      <c r="AY141" s="12" t="s">
        <v>340</v>
      </c>
      <c r="AZ141" s="12" t="s">
        <v>304</v>
      </c>
      <c r="BA141" s="38" t="s">
        <v>144</v>
      </c>
      <c r="BC141" s="13">
        <f>AW141+AX141</f>
        <v>0</v>
      </c>
      <c r="BD141" s="13">
        <f>H141/(100-BE141)*100</f>
        <v>0</v>
      </c>
      <c r="BE141" s="13">
        <v>0</v>
      </c>
      <c r="BF141" s="13">
        <f>141</f>
        <v>141</v>
      </c>
      <c r="BH141" s="13">
        <f>G141*AO141</f>
        <v>0</v>
      </c>
      <c r="BI141" s="13">
        <f>G141*AP141</f>
        <v>0</v>
      </c>
      <c r="BJ141" s="13">
        <f>G141*H141</f>
        <v>0</v>
      </c>
      <c r="BK141" s="12" t="s">
        <v>145</v>
      </c>
      <c r="BL141" s="13"/>
      <c r="BW141" s="13">
        <v>21</v>
      </c>
      <c r="BX141" s="4" t="s">
        <v>353</v>
      </c>
    </row>
    <row r="142" spans="1:76" x14ac:dyDescent="0.25">
      <c r="A142" s="52"/>
      <c r="B142" s="52"/>
      <c r="C142" s="52"/>
      <c r="D142" s="52"/>
      <c r="E142" s="52"/>
      <c r="F142" s="52"/>
      <c r="G142" s="52"/>
      <c r="H142" s="46"/>
      <c r="I142" s="167">
        <f>ROUND(SUM(I12,I20,I39,I46,I52,I55,I65,I67,I71,I80,I95,I108,I110,I121,I126,I130,I132),1)</f>
        <v>0</v>
      </c>
      <c r="J142" s="52"/>
      <c r="K142" s="52"/>
    </row>
    <row r="143" spans="1:76" x14ac:dyDescent="0.25">
      <c r="A143" s="40" t="s">
        <v>101</v>
      </c>
    </row>
    <row r="144" spans="1:76" ht="12.75" customHeight="1" x14ac:dyDescent="0.25">
      <c r="A144" s="79" t="s">
        <v>18</v>
      </c>
      <c r="B144" s="73"/>
      <c r="C144" s="73"/>
      <c r="D144" s="73"/>
      <c r="E144" s="73"/>
      <c r="F144" s="73"/>
      <c r="G144" s="73"/>
      <c r="H144" s="73"/>
      <c r="I144" s="73"/>
      <c r="J144" s="73"/>
      <c r="K144" s="73"/>
    </row>
  </sheetData>
  <sheetProtection algorithmName="SHA-512" hashValue="mh0nPN1U+PYk4C+y2eDKVenIOqBWiX2MgNE2uBNvEdDDPcauAioW59xnBB2iOFrby0vx7UCEj2ZkQsTwF7FS3A==" saltValue="3J7eMYDYIrKkADNoTkf9sA==" spinCount="100000" sheet="1" objects="1" scenarios="1"/>
  <mergeCells count="92">
    <mergeCell ref="A144:K144"/>
    <mergeCell ref="D132:E132"/>
    <mergeCell ref="D133:E133"/>
    <mergeCell ref="D138:E138"/>
    <mergeCell ref="D140:E140"/>
    <mergeCell ref="D141:E141"/>
    <mergeCell ref="D125:E125"/>
    <mergeCell ref="D126:E126"/>
    <mergeCell ref="D127:E127"/>
    <mergeCell ref="D130:E130"/>
    <mergeCell ref="D131:E131"/>
    <mergeCell ref="D113:E113"/>
    <mergeCell ref="D116:E116"/>
    <mergeCell ref="D118:E118"/>
    <mergeCell ref="D121:E121"/>
    <mergeCell ref="D122:E122"/>
    <mergeCell ref="D106:E106"/>
    <mergeCell ref="D108:E108"/>
    <mergeCell ref="D109:E109"/>
    <mergeCell ref="D110:E110"/>
    <mergeCell ref="D111:E111"/>
    <mergeCell ref="D95:E95"/>
    <mergeCell ref="D96:E96"/>
    <mergeCell ref="D98:E98"/>
    <mergeCell ref="D99:E99"/>
    <mergeCell ref="D102:E102"/>
    <mergeCell ref="D80:E80"/>
    <mergeCell ref="D81:E81"/>
    <mergeCell ref="D82:E82"/>
    <mergeCell ref="D85:E85"/>
    <mergeCell ref="D90:E90"/>
    <mergeCell ref="D68:E68"/>
    <mergeCell ref="D71:E71"/>
    <mergeCell ref="D72:E72"/>
    <mergeCell ref="D75:E75"/>
    <mergeCell ref="D76:E76"/>
    <mergeCell ref="D60:E60"/>
    <mergeCell ref="D64:E64"/>
    <mergeCell ref="D65:E65"/>
    <mergeCell ref="D66:E66"/>
    <mergeCell ref="D67:E67"/>
    <mergeCell ref="D50:E50"/>
    <mergeCell ref="D52:E52"/>
    <mergeCell ref="D53:E53"/>
    <mergeCell ref="D55:E55"/>
    <mergeCell ref="D56:E56"/>
    <mergeCell ref="D39:E39"/>
    <mergeCell ref="D40:E40"/>
    <mergeCell ref="D44:E44"/>
    <mergeCell ref="D46:E46"/>
    <mergeCell ref="D47:E47"/>
    <mergeCell ref="D21:E21"/>
    <mergeCell ref="D25:E25"/>
    <mergeCell ref="D30:E30"/>
    <mergeCell ref="D32:E32"/>
    <mergeCell ref="D34:E34"/>
    <mergeCell ref="D16:E16"/>
    <mergeCell ref="D17:E17"/>
    <mergeCell ref="D18:E18"/>
    <mergeCell ref="D19:E19"/>
    <mergeCell ref="D20:E20"/>
    <mergeCell ref="D11:E11"/>
    <mergeCell ref="D12:E12"/>
    <mergeCell ref="D13:E13"/>
    <mergeCell ref="D14:E14"/>
    <mergeCell ref="D15:E15"/>
    <mergeCell ref="J2:K3"/>
    <mergeCell ref="J4:K5"/>
    <mergeCell ref="J6:K7"/>
    <mergeCell ref="J8:K9"/>
    <mergeCell ref="D10:E10"/>
    <mergeCell ref="D8:E9"/>
    <mergeCell ref="H2:H3"/>
    <mergeCell ref="H4:H5"/>
    <mergeCell ref="H6:H7"/>
    <mergeCell ref="H8:H9"/>
    <mergeCell ref="A1:K1"/>
    <mergeCell ref="A2:C3"/>
    <mergeCell ref="A4:C5"/>
    <mergeCell ref="A6:C7"/>
    <mergeCell ref="A8:C9"/>
    <mergeCell ref="F2:G3"/>
    <mergeCell ref="F4:G5"/>
    <mergeCell ref="F6:G7"/>
    <mergeCell ref="F8:G9"/>
    <mergeCell ref="I2:I3"/>
    <mergeCell ref="I4:I5"/>
    <mergeCell ref="I6:I7"/>
    <mergeCell ref="I8:I9"/>
    <mergeCell ref="D2:E3"/>
    <mergeCell ref="D4:E5"/>
    <mergeCell ref="D6:E7"/>
  </mergeCells>
  <pageMargins left="0.393999993801117" right="0.393999993801117" top="0.59100002050399802" bottom="0.59100002050399802" header="0" footer="0"/>
  <pageSetup fitToHeight="0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1</vt:i4>
      </vt:variant>
    </vt:vector>
  </HeadingPairs>
  <TitlesOfParts>
    <vt:vector size="5" baseType="lpstr">
      <vt:lpstr>Stavební rozpočet - součet</vt:lpstr>
      <vt:lpstr>Krycí list rozpočtu</vt:lpstr>
      <vt:lpstr>VORN</vt:lpstr>
      <vt:lpstr>Stavební rozpočet</vt:lpstr>
      <vt:lpstr>vorn_sum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Švrčková Lenka</cp:lastModifiedBy>
  <dcterms:created xsi:type="dcterms:W3CDTF">2021-06-10T20:06:38Z</dcterms:created>
  <dcterms:modified xsi:type="dcterms:W3CDTF">2026-04-08T07:49:28Z</dcterms:modified>
</cp:coreProperties>
</file>